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6">'Acct Summary 7-8'!$A$1:$K$84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7" i="3" l="1"/>
  <c r="D12" i="11"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s="1"/>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B5214" i="106" s="1"/>
  <c r="D5214" i="106" s="1"/>
  <c r="J109" i="5"/>
  <c r="J4" i="4" s="1"/>
  <c r="B6220" i="106" s="1"/>
  <c r="D6220" i="106" s="1"/>
  <c r="H109" i="5"/>
  <c r="F109" i="5"/>
  <c r="F4" i="4" s="1"/>
  <c r="D109" i="5"/>
  <c r="B5356" i="106" s="1"/>
  <c r="D5356" i="106" s="1"/>
  <c r="F106" i="34"/>
  <c r="F105" i="34"/>
  <c r="F104"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K16" i="11" l="1"/>
  <c r="B2055" i="106" s="1"/>
  <c r="D2055" i="106" s="1"/>
  <c r="B6352" i="106"/>
  <c r="D6352" i="106" s="1"/>
  <c r="J275" i="5"/>
  <c r="B7055" i="106" s="1"/>
  <c r="D7055" i="106" s="1"/>
  <c r="G109" i="5"/>
  <c r="B6024" i="106" s="1"/>
  <c r="D6024" i="106" s="1"/>
  <c r="K178" i="29"/>
  <c r="F13" i="4" s="1"/>
  <c r="B2596" i="106" s="1"/>
  <c r="D2596" i="106" s="1"/>
  <c r="C204" i="29"/>
  <c r="B1340" i="106" s="1"/>
  <c r="D1340" i="106" s="1"/>
  <c r="B5618" i="106"/>
  <c r="D5618" i="106" s="1"/>
  <c r="F173" i="5"/>
  <c r="B5653" i="106" s="1"/>
  <c r="D5653" i="106" s="1"/>
  <c r="B5588" i="106"/>
  <c r="D5588" i="106" s="1"/>
  <c r="B1241" i="106"/>
  <c r="D1241" i="106" s="1"/>
  <c r="E150" i="29"/>
  <c r="B1242" i="106" s="1"/>
  <c r="D1242" i="106" s="1"/>
  <c r="B1239" i="106"/>
  <c r="D1239" i="106" s="1"/>
  <c r="B1225" i="106"/>
  <c r="D1225" i="106" s="1"/>
  <c r="C150" i="29"/>
  <c r="B1226" i="106" s="1"/>
  <c r="D1226" i="106" s="1"/>
  <c r="B1223" i="106"/>
  <c r="D1223" i="106" s="1"/>
  <c r="D4" i="4"/>
  <c r="B2564" i="106" s="1"/>
  <c r="D2564" i="106" s="1"/>
  <c r="C173" i="5"/>
  <c r="B5223" i="106" s="1"/>
  <c r="D5223" i="106" s="1"/>
  <c r="F94" i="34"/>
  <c r="C109" i="5"/>
  <c r="B5121" i="106" s="1"/>
  <c r="D5121" i="106" s="1"/>
  <c r="N23" i="3"/>
  <c r="B284" i="106" s="1"/>
  <c r="D284"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D19" i="7"/>
  <c r="B1775" i="106" s="1"/>
  <c r="D1775" i="106" s="1"/>
  <c r="B7270" i="106"/>
  <c r="C34" i="131"/>
  <c r="L16" i="11" l="1"/>
  <c r="B2061" i="106" s="1"/>
  <c r="D2061" i="106" s="1"/>
  <c r="G4" i="4"/>
  <c r="B2603" i="106" s="1"/>
  <c r="D2603" i="106" s="1"/>
  <c r="B1381" i="106"/>
  <c r="D1381" i="106" s="1"/>
  <c r="F275" i="5"/>
  <c r="B5720" i="106" s="1"/>
  <c r="D5720" i="106" s="1"/>
  <c r="F6" i="4"/>
  <c r="B2593" i="106" s="1"/>
  <c r="D2593" i="106" s="1"/>
  <c r="C114" i="29"/>
  <c r="B757" i="106" s="1"/>
  <c r="D757" i="106" s="1"/>
  <c r="C6" i="4"/>
  <c r="B2553" i="106" s="1"/>
  <c r="D2553" i="106" s="1"/>
  <c r="F175" i="34"/>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F14" i="34" l="1"/>
  <c r="F76" i="34" s="1"/>
  <c r="F1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<sst xmlns="http://schemas.openxmlformats.org/spreadsheetml/2006/main" count="5020" uniqueCount="2124">
  <si>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</si>
  <si>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</si>
  <si>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</si>
  <si>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</si>
  <si>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</si>
  <si>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</si>
  <si>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</si>
  <si>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</si>
  <si>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</si>
  <si>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</si>
  <si>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</si>
  <si>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</si>
  <si>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</si>
  <si>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</si>
  <si>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</si>
  <si>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</si>
  <si>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</si>
  <si>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</si>
  <si>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</si>
  <si>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</si>
  <si>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</si>
  <si>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</si>
  <si>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</si>
  <si>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</si>
  <si>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</si>
  <si>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</si>
  <si>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</si>
  <si>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</si>
  <si>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</si>
  <si>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</si>
  <si>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</si>
  <si>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</si>
  <si>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</si>
  <si>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</si>
  <si>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</si>
  <si>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</si>
  <si>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</si>
  <si>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</si>
  <si>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</si>
  <si>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</si>
  <si>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</si>
  <si>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</si>
  <si>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</si>
  <si>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</si>
  <si>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</si>
  <si>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</si>
  <si>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</si>
  <si>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</si>
  <si>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</si>
  <si>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</si>
  <si>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</si>
  <si>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</si>
  <si>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</si>
  <si>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</si>
  <si>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</si>
  <si>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</si>
  <si>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</si>
  <si>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</si>
  <si>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</si>
  <si>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</si>
  <si>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</si>
  <si>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</si>
  <si>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</si>
  <si>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</si>
  <si>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</si>
  <si>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</si>
  <si>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</si>
  <si>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</si>
  <si>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</si>
  <si>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</si>
  <si>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</si>
  <si>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</si>
  <si>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</si>
  <si>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</si>
  <si>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</si>
  <si>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</si>
  <si>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</si>
  <si>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</si>
  <si>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</si>
  <si>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</si>
  <si>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</si>
  <si>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</si>
  <si>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</si>
  <si>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</si>
  <si>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</si>
  <si>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</si>
  <si>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</si>
  <si>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</si>
  <si>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</si>
  <si>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</si>
  <si>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</si>
  <si>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</si>
  <si>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</si>
  <si>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</si>
  <si>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</si>
  <si>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</si>
  <si>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</si>
  <si>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</si>
  <si>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</si>
  <si>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</si>
  <si>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</si>
  <si>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</si>
  <si>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</si>
  <si>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</si>
  <si>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</si>
  <si>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</si>
  <si>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</si>
  <si>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</si>
  <si>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</si>
  <si>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</si>
  <si>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</si>
  <si>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</si>
  <si>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</si>
  <si>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</si>
  <si>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</si>
  <si>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</si>
  <si>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</si>
  <si>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</si>
  <si>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</si>
  <si>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</si>
  <si>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</si>
  <si>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</si>
  <si>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</si>
  <si>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</si>
  <si>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</si>
  <si>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</si>
  <si>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</si>
  <si>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</si>
  <si>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</si>
  <si>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</si>
  <si>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</si>
  <si>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</si>
  <si>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</si>
  <si>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</si>
  <si>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</si>
  <si>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</si>
  <si>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</si>
  <si>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</si>
  <si>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</si>
  <si>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</si>
  <si>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</si>
  <si>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</si>
  <si>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</si>
  <si>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</si>
  <si>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</si>
  <si>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</si>
  <si>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</si>
  <si>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</si>
  <si>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</si>
  <si>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</si>
  <si>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</si>
  <si>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</si>
  <si>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</si>
  <si>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</si>
  <si>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</si>
  <si>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</si>
  <si>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</si>
  <si>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</si>
  <si>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</si>
  <si>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</si>
  <si>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</si>
  <si>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</si>
  <si>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</si>
  <si>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</si>
  <si>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</si>
  <si>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</si>
  <si>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</si>
  <si>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</si>
  <si>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</si>
  <si>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</si>
  <si>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</si>
  <si>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</si>
  <si>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</si>
  <si>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</si>
  <si>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</si>
  <si>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</si>
  <si>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</si>
  <si>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</si>
  <si>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</si>
  <si>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</si>
  <si>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</si>
  <si>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</si>
  <si>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</si>
  <si>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</si>
  <si>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</si>
  <si>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</si>
  <si>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</si>
  <si>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</si>
  <si>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</si>
  <si>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</si>
  <si>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</si>
  <si>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</si>
  <si>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</si>
  <si>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</si>
  <si>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</si>
  <si>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</si>
  <si>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</si>
  <si>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</si>
  <si>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</si>
  <si>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</si>
  <si>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</si>
  <si>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</si>
  <si>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</si>
  <si>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</si>
  <si>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</si>
  <si>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</si>
  <si>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</si>
  <si>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</si>
  <si>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</si>
  <si>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</si>
  <si>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</si>
  <si>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</si>
  <si>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</si>
  <si>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</si>
  <si>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</si>
  <si>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</si>
  <si>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</si>
  <si>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</si>
  <si>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</si>
  <si>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</si>
  <si>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</si>
  <si>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</si>
  <si>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</si>
  <si>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</si>
  <si>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</si>
  <si>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</si>
  <si>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</si>
  <si>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</si>
  <si>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</si>
  <si>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</si>
  <si>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</si>
  <si>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</si>
  <si>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</si>
  <si>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</si>
  <si>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</si>
  <si>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</si>
  <si>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</si>
  <si>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</si>
  <si>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</si>
  <si>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</si>
  <si>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</si>
  <si>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</si>
  <si>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</si>
  <si>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</si>
  <si>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</si>
  <si>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</si>
  <si>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</si>
  <si>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</si>
  <si>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</si>
  <si>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</si>
  <si>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</si>
  <si>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</si>
  <si>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</si>
  <si>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</si>
  <si>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</si>
  <si>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</si>
  <si>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</si>
  <si>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</si>
  <si>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</si>
  <si>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</si>
  <si>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</si>
  <si>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</si>
  <si>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</si>
  <si>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</si>
  <si>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</si>
  <si>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</si>
  <si>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</si>
  <si>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</si>
  <si>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</si>
  <si>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</si>
  <si>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</si>
  <si>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</si>
  <si>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</si>
  <si>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</si>
  <si>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</si>
  <si>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</si>
  <si>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</si>
  <si>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</si>
  <si>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</si>
  <si>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</si>
  <si>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</si>
  <si>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</si>
  <si>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</si>
  <si>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</si>
  <si>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</si>
  <si>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</si>
  <si>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</si>
  <si>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</si>
  <si>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</si>
  <si>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</si>
  <si>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</si>
  <si>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</si>
  <si>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</si>
  <si>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</si>
  <si>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</si>
  <si>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</si>
  <si>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</si>
  <si>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</si>
  <si>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</si>
  <si>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</si>
  <si>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</si>
  <si>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</si>
  <si>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</si>
  <si>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</si>
  <si>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</si>
  <si>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</si>
  <si>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</si>
  <si>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</si>
  <si>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</si>
  <si>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</si>
  <si>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</si>
  <si>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</si>
  <si>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</si>
  <si>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</si>
  <si>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</si>
  <si>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</si>
  <si>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</si>
  <si>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</si>
  <si>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</si>
  <si>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</si>
  <si>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</si>
  <si>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</si>
  <si>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</si>
  <si>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</si>
  <si>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</si>
  <si>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</si>
  <si>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</si>
  <si>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</si>
  <si>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</si>
  <si>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</si>
  <si>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</si>
  <si>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</si>
  <si>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</si>
  <si>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</si>
  <si>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</si>
  <si>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</si>
  <si>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</si>
  <si>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</si>
  <si>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</si>
  <si>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</si>
  <si>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</si>
  <si>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</si>
  <si>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</si>
  <si>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</si>
  <si>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</si>
  <si>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</si>
  <si>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</si>
  <si>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</si>
  <si>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</si>
  <si>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</si>
  <si>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</si>
  <si>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</si>
  <si>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</si>
  <si>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</si>
  <si>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</si>
  <si>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</si>
  <si>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</si>
  <si>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</si>
  <si>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</si>
  <si>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</si>
  <si>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</si>
  <si>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</si>
  <si>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</si>
  <si>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</si>
  <si>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</si>
  <si>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</si>
  <si>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</si>
  <si>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</si>
  <si>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</si>
  <si>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</si>
  <si>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</si>
  <si>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</si>
  <si>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</si>
  <si>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</si>
  <si>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</si>
  <si>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</si>
  <si>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</si>
  <si>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</si>
  <si>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</si>
  <si>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</si>
  <si>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</si>
  <si>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</si>
  <si>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</si>
  <si>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</si>
  <si>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</si>
  <si>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</si>
  <si>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</si>
  <si>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</si>
  <si>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</si>
  <si>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</si>
  <si>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</si>
  <si>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</si>
  <si>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</si>
  <si>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</si>
  <si>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</si>
  <si>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</si>
  <si>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</si>
  <si>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</si>
  <si>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</si>
  <si>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</si>
  <si>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</si>
  <si>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</si>
  <si>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</si>
  <si>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</si>
  <si>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</si>
  <si>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</si>
  <si>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</si>
  <si>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</si>
  <si>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</si>
  <si>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</si>
  <si>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</si>
  <si>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</si>
  <si>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</si>
  <si>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</si>
  <si>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</si>
  <si>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</si>
  <si>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</si>
  <si>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</si>
  <si>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</si>
  <si>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</si>
  <si>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</si>
  <si>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</si>
  <si>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</si>
  <si>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</si>
  <si>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</si>
  <si>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</si>
  <si>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</si>
  <si>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</si>
  <si>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</si>
  <si>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</si>
  <si>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</si>
  <si>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</si>
  <si>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</si>
  <si>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</si>
  <si>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</si>
  <si>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</si>
  <si>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</si>
  <si>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</si>
  <si>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</si>
  <si>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</si>
  <si>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</si>
  <si>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</si>
  <si>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</si>
  <si>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</si>
  <si>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</si>
  <si>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</si>
  <si>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</si>
  <si>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</si>
  <si>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</si>
  <si>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</si>
  <si>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</si>
  <si>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</si>
  <si>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</si>
  <si>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</si>
  <si>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</si>
  <si>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</si>
  <si>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</si>
  <si>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</si>
  <si>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</si>
  <si>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</si>
  <si>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</si>
  <si>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</si>
  <si>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</si>
  <si>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</si>
  <si>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</si>
  <si>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</si>
  <si>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</si>
  <si>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</si>
  <si>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</si>
  <si>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</si>
  <si>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</si>
  <si>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</si>
  <si>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</si>
  <si>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</si>
  <si>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</si>
  <si>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</si>
  <si>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</si>
  <si>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</si>
  <si>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</si>
  <si>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</si>
  <si>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</si>
  <si>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</si>
  <si>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</si>
  <si>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</si>
  <si>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</si>
  <si>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</si>
  <si>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</si>
  <si>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</si>
  <si>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</si>
  <si>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</si>
  <si>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</si>
  <si>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</si>
  <si>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</si>
  <si>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</si>
  <si>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</si>
  <si>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</si>
  <si>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</si>
  <si>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</si>
  <si>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</si>
  <si>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</si>
  <si>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</si>
  <si>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</si>
  <si>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</si>
  <si>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</si>
  <si>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</si>
  <si>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</si>
  <si>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</si>
  <si>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</si>
  <si>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</si>
  <si>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</si>
  <si>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</si>
  <si>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</si>
  <si>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</si>
  <si>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</si>
  <si>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</si>
  <si>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</si>
  <si>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</si>
  <si>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</si>
  <si>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</si>
  <si>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</si>
  <si>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</si>
  <si>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</si>
  <si>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</si>
  <si>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</si>
  <si>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</si>
  <si>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</si>
  <si>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</si>
  <si>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</si>
  <si>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</si>
  <si>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</si>
  <si>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</si>
  <si>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</si>
  <si>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</si>
  <si>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</si>
  <si>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</si>
  <si>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</si>
  <si>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</si>
  <si>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</si>
  <si>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</si>
  <si>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</si>
  <si>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</si>
  <si>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</si>
  <si>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</si>
  <si>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</si>
  <si>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</si>
  <si>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</si>
  <si>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</si>
  <si>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</si>
  <si>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</si>
  <si>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</si>
  <si>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</si>
  <si>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</si>
  <si>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</si>
  <si>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</si>
  <si>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</si>
  <si>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</si>
  <si>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</si>
  <si>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</si>
  <si>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</si>
  <si>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</si>
  <si>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</si>
  <si>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</si>
  <si>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</si>
  <si>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</si>
  <si>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</si>
  <si>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</si>
  <si>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</si>
  <si>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</si>
  <si>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</si>
  <si>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</si>
  <si>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</si>
  <si>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</si>
  <si>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</si>
  <si>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</si>
  <si>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</si>
  <si>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</si>
  <si>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</si>
  <si>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</si>
  <si>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</si>
  <si>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</si>
  <si>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</si>
  <si>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</si>
  <si>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</si>
  <si>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</si>
  <si>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</si>
  <si>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</si>
  <si>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</si>
  <si>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</si>
  <si>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</si>
  <si>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</si>
  <si>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</si>
  <si>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</si>
  <si>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</si>
  <si>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</si>
  <si>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</si>
  <si>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</si>
  <si>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</si>
  <si>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</si>
  <si>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</si>
  <si>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</si>
  <si>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</si>
  <si>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</si>
  <si>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</si>
  <si>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</si>
  <si>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</si>
  <si>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</si>
  <si>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</si>
  <si>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</si>
  <si>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</si>
  <si>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</si>
  <si>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</si>
  <si>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</si>
  <si>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</si>
  <si>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</si>
  <si>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</si>
  <si>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</si>
  <si>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</si>
  <si>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</si>
  <si>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</si>
  <si>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</si>
  <si>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</si>
  <si>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</si>
  <si>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</si>
  <si>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</si>
  <si>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</si>
  <si>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</si>
  <si>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</si>
  <si>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</si>
  <si>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</si>
  <si>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</si>
  <si>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</si>
  <si>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</si>
  <si>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</si>
  <si>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</si>
  <si>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</si>
  <si>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</si>
  <si>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</si>
  <si>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</si>
  <si>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</si>
  <si>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</si>
  <si>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</si>
  <si>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</si>
  <si>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</si>
  <si>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</si>
  <si>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</si>
  <si>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</si>
  <si>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</si>
  <si>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</si>
  <si>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</si>
  <si>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</si>
  <si>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</si>
  <si>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</si>
  <si>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</si>
  <si>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</si>
  <si>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</si>
  <si>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</si>
  <si>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</si>
  <si>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</si>
  <si>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</si>
  <si>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</si>
  <si>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</si>
  <si>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</si>
  <si>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</si>
  <si>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</si>
  <si>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</si>
  <si>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</si>
  <si>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</si>
  <si>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</si>
  <si>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</si>
  <si>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</si>
  <si>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</si>
  <si>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</si>
  <si>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</si>
  <si>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</si>
  <si>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</si>
  <si>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</si>
  <si>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</si>
  <si>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</si>
  <si>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</si>
  <si>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</si>
  <si>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</si>
  <si>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</si>
  <si>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</si>
  <si>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</si>
  <si>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</si>
  <si>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</si>
  <si>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</si>
  <si>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</si>
  <si>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</si>
  <si>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</si>
  <si>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</si>
  <si>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</si>
  <si>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</si>
  <si>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</si>
  <si>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</si>
  <si>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</si>
  <si>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</si>
  <si>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</si>
  <si>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</si>
  <si>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</si>
  <si>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</si>
  <si>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</si>
  <si>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</si>
  <si>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</si>
  <si>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</si>
  <si>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</si>
  <si>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</si>
  <si>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</si>
  <si>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</si>
  <si>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</si>
  <si>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</si>
  <si>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</si>
  <si>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</si>
  <si>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</si>
  <si>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</si>
  <si>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</si>
  <si>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</si>
  <si>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</si>
  <si>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</si>
  <si>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</si>
  <si>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</si>
  <si>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</si>
  <si>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</si>
  <si>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</si>
  <si>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</si>
  <si>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</si>
  <si>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</si>
  <si>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</si>
  <si>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</si>
  <si>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</si>
  <si>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</si>
  <si>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</si>
  <si>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</si>
  <si>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</si>
  <si>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</si>
  <si>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</si>
  <si>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</si>
  <si>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</si>
  <si>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</si>
  <si>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</si>
  <si>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</si>
  <si>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</si>
  <si>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</si>
  <si>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</si>
  <si>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</si>
  <si>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</si>
  <si>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</si>
  <si>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</si>
  <si>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</si>
  <si>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</si>
  <si>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</si>
  <si>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</si>
  <si>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</si>
  <si>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</si>
  <si>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</si>
  <si>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</si>
  <si>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</si>
  <si>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</si>
  <si>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</si>
  <si>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</si>
  <si>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</si>
  <si>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</si>
  <si>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</si>
  <si>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</si>
  <si>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</si>
  <si>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</si>
  <si>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</si>
  <si>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</si>
  <si>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</si>
  <si>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</si>
  <si>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</si>
  <si>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</si>
  <si>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</si>
  <si>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</si>
  <si>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</si>
  <si>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</si>
  <si>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</si>
  <si>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</si>
  <si>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</si>
  <si>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</si>
  <si>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</si>
  <si>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</si>
  <si>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</si>
  <si>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</si>
  <si>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</si>
  <si>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</si>
  <si>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</si>
  <si>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</si>
  <si>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</si>
  <si>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</si>
  <si>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</si>
  <si>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</si>
  <si>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</si>
  <si>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</si>
  <si>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</si>
  <si>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</si>
  <si>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</si>
  <si>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</si>
  <si>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</si>
  <si>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</si>
  <si>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</si>
  <si>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</si>
  <si>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</si>
  <si>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</si>
  <si>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</si>
  <si>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</si>
  <si>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</si>
  <si>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</si>
  <si>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</si>
  <si>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</si>
  <si>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</si>
  <si>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</si>
  <si>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</si>
  <si>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</si>
  <si>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</si>
  <si>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</si>
  <si>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</si>
  <si>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</si>
  <si>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</si>
  <si>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</si>
  <si>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</si>
  <si>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</si>
  <si>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</si>
  <si>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</si>
  <si>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</si>
  <si>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</si>
  <si>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</si>
  <si>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</si>
  <si>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</si>
  <si>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</si>
  <si>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</si>
  <si>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</si>
  <si>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</si>
  <si>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</si>
  <si>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</si>
  <si>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</si>
  <si>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</si>
  <si>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</si>
  <si>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</si>
  <si>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</si>
  <si>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</si>
  <si>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</si>
  <si>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</si>
  <si>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</si>
  <si>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</si>
  <si>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</si>
  <si>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</si>
  <si>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</si>
  <si>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</si>
  <si>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</si>
  <si>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</si>
  <si>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</si>
  <si>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</si>
  <si>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</si>
  <si>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</si>
  <si>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</si>
  <si>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</si>
  <si>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</si>
  <si>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</si>
  <si>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</si>
  <si>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</si>
  <si>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</si>
  <si>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</si>
  <si>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</si>
  <si>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</si>
  <si>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</si>
  <si>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</si>
  <si>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</si>
  <si>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</si>
  <si>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</si>
  <si>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</si>
  <si>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</si>
  <si>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</si>
  <si>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</si>
  <si>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</si>
  <si>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</si>
  <si>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</si>
  <si>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</si>
  <si>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</si>
  <si>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</si>
  <si>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</si>
  <si>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</si>
  <si>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</si>
  <si>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</si>
  <si>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</si>
  <si>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</si>
  <si>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</si>
  <si>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</si>
  <si>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</si>
  <si>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</si>
  <si>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</si>
  <si>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</si>
  <si>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</si>
  <si>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</si>
  <si>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</si>
  <si>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</si>
  <si>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</si>
  <si>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</si>
  <si>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</si>
  <si>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</si>
  <si>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</si>
  <si>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</si>
  <si>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</si>
  <si>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</si>
  <si>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</si>
  <si>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</si>
  <si>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</si>
  <si>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</si>
  <si>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</si>
  <si>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</si>
  <si>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</si>
  <si>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</si>
  <si>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</si>
  <si>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</si>
  <si>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</si>
  <si>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</si>
  <si>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</si>
  <si>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</si>
  <si>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</si>
  <si>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</si>
  <si>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</si>
  <si>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</si>
  <si>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</si>
  <si>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</si>
  <si>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</si>
  <si>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</si>
  <si>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</si>
  <si>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</si>
  <si>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</si>
  <si>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</si>
  <si>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</si>
  <si>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</si>
  <si>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</si>
  <si>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</si>
  <si>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</si>
  <si>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</si>
  <si>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</si>
  <si>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</si>
  <si>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</si>
  <si>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</si>
  <si>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</si>
  <si>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</si>
  <si>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</si>
  <si>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</si>
  <si>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</si>
  <si>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</si>
  <si>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</si>
  <si>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</si>
  <si>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</si>
  <si>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</si>
  <si>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</si>
  <si>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</si>
  <si>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</si>
  <si>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</si>
  <si>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</si>
  <si>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</si>
  <si>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</si>
  <si>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</si>
  <si>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</si>
  <si>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</si>
  <si>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</si>
  <si>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</si>
  <si>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</si>
  <si>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</si>
  <si>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</si>
  <si>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</si>
  <si>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</si>
  <si>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</si>
  <si>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</si>
  <si>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</si>
  <si>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</si>
  <si>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</si>
  <si>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</si>
  <si>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</si>
  <si>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</si>
  <si>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</si>
  <si>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</si>
  <si>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</si>
  <si>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</si>
  <si>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</si>
  <si>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</si>
  <si>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</si>
  <si>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</si>
  <si>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</si>
  <si>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</si>
  <si>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</si>
  <si>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</si>
  <si>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</si>
  <si>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</si>
  <si>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</si>
  <si>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</si>
  <si>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</si>
  <si>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</si>
  <si>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</si>
  <si>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</si>
  <si>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</si>
  <si>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</si>
  <si>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</si>
  <si>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</si>
  <si>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</si>
  <si>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</si>
  <si>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</si>
  <si>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</si>
  <si>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</si>
  <si>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</si>
  <si>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</si>
  <si>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</si>
  <si>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</si>
  <si>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</si>
  <si>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</si>
  <si>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</si>
  <si>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</si>
  <si>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</si>
  <si>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</si>
  <si>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</si>
  <si>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</si>
  <si>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</si>
  <si>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</si>
  <si>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</si>
  <si>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</si>
  <si>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</si>
  <si>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</si>
  <si>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</si>
  <si>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</si>
  <si>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</si>
  <si>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</si>
  <si>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</si>
  <si>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</si>
  <si>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</si>
  <si>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</si>
  <si>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</si>
  <si>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</si>
  <si>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</si>
  <si>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</si>
  <si>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</si>
  <si>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</si>
  <si>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</si>
  <si>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</si>
  <si>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</si>
  <si>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</si>
  <si>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</si>
  <si>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</si>
  <si>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</si>
  <si>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</si>
  <si>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</si>
  <si>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</si>
  <si>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</si>
  <si>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</si>
  <si>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</si>
  <si>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</si>
  <si>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</si>
  <si>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</si>
  <si>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</si>
  <si>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</si>
  <si>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</si>
  <si>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</si>
  <si>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</si>
  <si>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</si>
  <si>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</si>
  <si>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</si>
  <si>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</si>
  <si>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</si>
  <si>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</si>
  <si>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</si>
  <si>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</si>
  <si>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</si>
  <si>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</si>
  <si>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</si>
  <si>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</si>
  <si>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</si>
  <si>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</si>
  <si>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</si>
  <si>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</si>
  <si>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</si>
  <si>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</si>
  <si>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</si>
  <si>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</si>
  <si>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</si>
  <si>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</si>
  <si>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</si>
  <si>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</si>
  <si>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</si>
  <si>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</si>
  <si>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</si>
  <si>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</si>
  <si>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</si>
  <si>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</si>
  <si>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</si>
  <si>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</si>
  <si>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</si>
  <si>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</si>
  <si>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</si>
  <si>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</si>
  <si>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</si>
  <si>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</si>
  <si>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</si>
  <si>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</si>
  <si>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</si>
  <si>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</si>
  <si>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</si>
  <si>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</si>
  <si>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</si>
  <si>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</si>
  <si>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</si>
  <si>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</si>
  <si>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</si>
  <si>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</si>
  <si>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</si>
  <si>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</si>
  <si>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</si>
  <si>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</si>
  <si>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</si>
  <si>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</si>
  <si>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</si>
  <si>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</si>
  <si>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</si>
  <si>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</si>
  <si>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</si>
  <si>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</si>
  <si>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</si>
  <si>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</si>
  <si>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</si>
  <si>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</si>
  <si>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</si>
  <si>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</si>
  <si>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</si>
  <si>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</si>
  <si>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</si>
  <si>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</si>
  <si>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</si>
  <si>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</si>
  <si>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</si>
  <si>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</si>
  <si>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</si>
  <si>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</si>
  <si>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</si>
  <si>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</si>
  <si>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</si>
  <si>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</si>
  <si>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</si>
  <si>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</si>
  <si>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</si>
  <si>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</si>
  <si>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</si>
  <si>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</si>
  <si>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</si>
  <si>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</si>
  <si>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</si>
  <si>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</si>
  <si>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</si>
  <si>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</si>
  <si>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</si>
  <si>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</si>
  <si>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</si>
  <si>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</si>
  <si>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</si>
  <si>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</si>
  <si>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</si>
  <si>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</si>
  <si>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</si>
  <si>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</si>
  <si>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</si>
  <si>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</si>
  <si>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</si>
  <si>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</si>
  <si>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</si>
  <si>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</si>
  <si>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</si>
  <si>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</si>
  <si>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</si>
  <si>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</si>
  <si>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</si>
  <si>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</si>
  <si>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</si>
  <si>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</si>
  <si>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</si>
  <si>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</si>
  <si>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</si>
  <si>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</si>
  <si>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</si>
  <si>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</si>
  <si>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</si>
  <si>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</si>
  <si>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</si>
  <si>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</si>
  <si>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</si>
  <si>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</si>
  <si>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</si>
  <si>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</si>
  <si>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</si>
  <si>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</si>
  <si>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</si>
  <si>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</si>
  <si>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</si>
  <si>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</si>
  <si>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</si>
  <si>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</si>
  <si>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</si>
  <si>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</si>
  <si>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</si>
  <si>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</si>
  <si>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</si>
  <si>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</si>
  <si>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</si>
  <si>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</si>
  <si>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</si>
  <si>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</si>
  <si>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</si>
  <si>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</si>
  <si>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</si>
  <si>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</si>
  <si>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</si>
  <si>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</si>
  <si>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</si>
  <si>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</si>
  <si>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</si>
  <si>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</si>
  <si>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</si>
  <si>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</si>
  <si>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</si>
  <si>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</si>
  <si>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</si>
  <si>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</si>
  <si>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</si>
  <si>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</si>
  <si>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</si>
  <si>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</si>
  <si>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</si>
  <si>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</si>
  <si>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</si>
  <si>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</si>
  <si>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</si>
  <si>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</si>
  <si>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</si>
  <si>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</si>
  <si>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</si>
  <si>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</si>
  <si>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</si>
  <si>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</si>
  <si>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</si>
  <si>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</si>
  <si>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</si>
  <si>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</si>
  <si>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</si>
  <si>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</si>
  <si>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</si>
  <si>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</si>
  <si>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</si>
  <si>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</si>
  <si>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</si>
  <si>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</si>
  <si>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</si>
  <si>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</si>
  <si>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</si>
  <si>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</si>
  <si>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</si>
  <si>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</si>
  <si>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</si>
  <si>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</si>
  <si>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</si>
  <si>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</si>
  <si>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</si>
  <si>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</si>
  <si>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</si>
  <si>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</si>
  <si>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</si>
  <si>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</si>
  <si>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</si>
  <si>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</si>
  <si>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</si>
  <si>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</si>
  <si>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</si>
  <si>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</si>
  <si>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</si>
  <si>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</si>
  <si>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</si>
  <si>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</si>
  <si>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</si>
  <si>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</si>
  <si>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</si>
  <si>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</si>
  <si>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</si>
  <si>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</si>
  <si>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</si>
  <si>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</si>
  <si>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</si>
  <si>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</si>
  <si>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</si>
  <si>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</si>
  <si>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</si>
  <si>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</si>
  <si>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</si>
  <si>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</si>
  <si>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</si>
  <si>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</si>
  <si>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</si>
  <si>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</si>
  <si>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</si>
  <si>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</si>
  <si>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</si>
  <si>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</si>
  <si>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</si>
  <si>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</si>
  <si>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</si>
  <si>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</si>
  <si>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</si>
  <si>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</si>
  <si>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</si>
  <si>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</si>
  <si>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</si>
  <si>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</si>
  <si>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</si>
  <si>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</si>
  <si>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</si>
  <si>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</si>
  <si>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</si>
  <si>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</si>
  <si>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</si>
  <si>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</si>
  <si>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</si>
  <si>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</si>
  <si>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</si>
  <si>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</si>
  <si>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</si>
  <si>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</si>
  <si>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</si>
  <si>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</si>
  <si>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</si>
  <si>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</si>
  <si>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</si>
  <si>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</si>
  <si>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</si>
  <si>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</si>
  <si>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</si>
  <si>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</si>
  <si>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</si>
  <si>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</si>
  <si>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</si>
  <si>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</si>
  <si>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</si>
  <si>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</si>
  <si>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</si>
  <si>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</si>
  <si>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</si>
  <si>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</si>
  <si>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</si>
  <si>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</si>
  <si>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</si>
  <si>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</si>
  <si>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</si>
  <si>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</si>
  <si>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</si>
  <si>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</si>
  <si>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</si>
  <si>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</si>
  <si>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</si>
  <si>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</si>
  <si>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</si>
  <si>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</si>
  <si>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</si>
  <si>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</si>
  <si>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</si>
  <si>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</si>
  <si>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</si>
  <si>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</si>
  <si>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</si>
  <si>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</si>
  <si>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</si>
  <si>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</si>
  <si>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</si>
  <si>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</si>
  <si>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</si>
  <si>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</si>
  <si>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</si>
  <si>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</si>
  <si>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</si>
  <si>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</si>
  <si>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</si>
  <si>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</si>
  <si>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</si>
  <si>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</si>
  <si>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</si>
  <si>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</si>
  <si>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</si>
  <si>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</si>
  <si>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</si>
  <si>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</si>
  <si>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</si>
  <si>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</si>
  <si>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</si>
  <si>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</si>
  <si>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</si>
  <si>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</si>
  <si>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</si>
  <si>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</si>
  <si>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</si>
  <si>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</si>
  <si>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</si>
  <si>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</si>
  <si>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</si>
  <si>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</si>
  <si>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</si>
  <si>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</si>
  <si>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</si>
  <si>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</si>
  <si>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</si>
  <si>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</si>
  <si>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</si>
  <si>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</si>
  <si>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</si>
  <si>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</si>
  <si>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</si>
  <si>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</si>
  <si>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</si>
  <si>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</si>
  <si>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</si>
  <si>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</si>
  <si>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</si>
  <si>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</si>
  <si>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</si>
  <si>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</si>
  <si>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</si>
  <si>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</si>
  <si>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</si>
  <si>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</si>
  <si>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</si>
  <si>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</si>
  <si>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</si>
  <si>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</si>
  <si>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</si>
  <si>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</si>
  <si>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</si>
  <si>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</si>
  <si>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</si>
  <si>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</si>
  <si>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</si>
  <si>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</si>
  <si>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</si>
  <si>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</si>
  <si>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</si>
  <si>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</si>
  <si>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</si>
  <si>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</si>
  <si>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</si>
  <si>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</si>
  <si>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</si>
  <si>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</si>
  <si>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</si>
  <si>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</si>
  <si>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</si>
  <si>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</si>
  <si>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</si>
  <si>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</si>
  <si>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</si>
  <si>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</si>
  <si>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</si>
  <si>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</si>
  <si>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</si>
  <si>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</si>
  <si>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</si>
  <si>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</si>
  <si>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</si>
  <si>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</si>
  <si>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</si>
  <si>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</si>
  <si>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</si>
  <si>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</si>
  <si>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</si>
  <si>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</si>
  <si>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</si>
  <si>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</si>
  <si>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</si>
  <si>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</si>
  <si>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</si>
  <si>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</si>
  <si>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</si>
  <si>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</si>
  <si>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</si>
  <si>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</si>
  <si>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</si>
  <si>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</si>
  <si>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</si>
  <si>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</si>
  <si>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</si>
  <si>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</si>
  <si>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</si>
  <si>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</si>
  <si>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</si>
  <si>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</si>
  <si>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</si>
  <si>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</si>
  <si>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</si>
  <si>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</si>
  <si>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</si>
  <si>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</si>
  <si>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</si>
  <si>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</si>
  <si>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</si>
  <si>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</si>
  <si>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</si>
  <si>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</si>
  <si>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</si>
  <si>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</si>
  <si>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</si>
  <si>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</si>
  <si>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</si>
  <si>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</si>
  <si>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</si>
  <si>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</si>
  <si>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</si>
  <si>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</si>
  <si>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</si>
  <si>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</si>
  <si>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</si>
  <si>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</si>
  <si>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</si>
  <si>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</si>
  <si>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</si>
  <si>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</si>
  <si>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</si>
  <si>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</si>
  <si>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</si>
  <si>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</si>
  <si>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</si>
  <si>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</si>
  <si>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</si>
  <si>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</si>
  <si>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</si>
  <si>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</si>
  <si>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</si>
  <si>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</si>
  <si>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</si>
  <si>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</si>
  <si>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</si>
  <si>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</si>
  <si>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</si>
  <si>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</si>
  <si>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</si>
  <si>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</si>
  <si>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</si>
  <si>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</si>
  <si>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</si>
  <si>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</si>
  <si>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</si>
  <si>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</si>
  <si>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</si>
  <si>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</si>
  <si>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</si>
  <si>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</si>
  <si>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</si>
  <si>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</si>
  <si>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</si>
  <si>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</si>
  <si>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</si>
  <si>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</si>
  <si>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</si>
  <si>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</si>
  <si>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</si>
  <si>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</si>
  <si>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</si>
  <si>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</si>
  <si>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</si>
  <si>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</si>
  <si>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</si>
  <si>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</si>
  <si>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</si>
  <si>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</si>
  <si>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</si>
  <si>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</si>
  <si>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</si>
  <si>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</si>
  <si>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</si>
  <si>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</si>
  <si>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</si>
  <si>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</si>
  <si>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</si>
  <si>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</si>
  <si>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</si>
  <si>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</si>
  <si>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</si>
  <si>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</si>
  <si>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</si>
  <si>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</si>
  <si>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</si>
  <si>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</si>
  <si>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</si>
  <si>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</si>
  <si>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</si>
  <si>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</si>
  <si>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</si>
  <si>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</si>
  <si>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</si>
  <si>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</si>
  <si>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</si>
  <si>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</si>
  <si>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</si>
  <si>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</si>
  <si>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</si>
  <si>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</si>
  <si>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</si>
  <si>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</si>
  <si>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</si>
  <si>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</si>
  <si>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</si>
  <si>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</si>
  <si>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</si>
  <si>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</si>
  <si>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</si>
  <si>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</si>
  <si>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</si>
  <si>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</si>
  <si>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</si>
  <si>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</si>
  <si>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</si>
  <si>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</si>
  <si>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</si>
  <si>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</si>
  <si>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</si>
  <si>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</si>
  <si>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</si>
  <si>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</si>
  <si>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</si>
  <si>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</si>
  <si>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</si>
  <si>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</si>
  <si>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</si>
  <si>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</si>
  <si>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</si>
  <si>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</si>
  <si>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</si>
  <si>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</si>
  <si>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</si>
  <si>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</si>
  <si>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</si>
  <si>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</si>
  <si>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</si>
  <si>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</si>
  <si>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</si>
  <si>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</si>
  <si>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</si>
  <si>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</si>
  <si>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</si>
  <si>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</si>
  <si>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</si>
  <si>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</si>
  <si>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</si>
  <si>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</si>
  <si>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</si>
  <si>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</si>
  <si>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</si>
  <si>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</si>
  <si>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</si>
  <si>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</si>
  <si>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</si>
  <si>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</si>
  <si>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</si>
  <si>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</si>
  <si>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</si>
  <si>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</si>
  <si>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</si>
  <si>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</si>
  <si>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</si>
  <si>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</si>
  <si>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</si>
  <si>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</si>
  <si>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</si>
  <si>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</si>
  <si>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</si>
  <si>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</si>
  <si>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</si>
  <si>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</si>
  <si>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</si>
  <si>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</si>
  <si>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</si>
  <si>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</si>
  <si>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</si>
  <si>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</si>
  <si>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</si>
  <si>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</si>
  <si>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</si>
  <si>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</si>
  <si>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</si>
  <si>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</si>
  <si>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</si>
  <si>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</si>
  <si>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</si>
  <si>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</si>
  <si>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</si>
  <si>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</si>
  <si>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</si>
  <si>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</si>
  <si>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</si>
  <si>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</si>
  <si>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</si>
  <si>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</si>
  <si>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</si>
  <si>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</si>
  <si>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</si>
  <si>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</si>
  <si>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</si>
  <si>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</si>
  <si>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</si>
  <si>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</si>
  <si>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</si>
  <si>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</si>
  <si>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</si>
  <si>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</si>
  <si>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</si>
  <si>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</si>
  <si>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</si>
  <si>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</si>
  <si>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</si>
  <si>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</si>
  <si>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</si>
  <si>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</si>
  <si>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</si>
  <si>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</si>
  <si>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</si>
  <si>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</si>
  <si>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</si>
  <si>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</si>
  <si>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</si>
  <si>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</si>
  <si>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</si>
  <si>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</si>
  <si>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</si>
  <si>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</si>
  <si>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</si>
  <si>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</si>
  <si>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</si>
  <si>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</si>
  <si>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</si>
  <si>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</si>
  <si>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</si>
  <si>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</si>
  <si>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</si>
  <si>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</si>
  <si>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</si>
  <si>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</si>
  <si>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</si>
  <si>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</si>
  <si>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</si>
  <si>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</si>
  <si>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</si>
  <si>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</si>
  <si>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</si>
  <si>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</si>
  <si>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</si>
  <si>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</si>
  <si>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</si>
  <si>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</si>
  <si>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</si>
  <si>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</si>
  <si>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</si>
  <si>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</si>
  <si>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</si>
  <si>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</si>
  <si>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</si>
  <si>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</si>
  <si>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</si>
  <si>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</si>
  <si>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</si>
  <si>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</si>
  <si>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</si>
  <si>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</si>
  <si>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</si>
  <si>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</si>
  <si>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</si>
  <si>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</si>
  <si>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</si>
  <si>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</si>
  <si>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</si>
  <si>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</si>
  <si>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</si>
  <si>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</si>
  <si>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</si>
  <si>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</si>
  <si>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</si>
  <si>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</si>
  <si>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</si>
  <si>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</si>
  <si>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</si>
  <si>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</si>
  <si>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</si>
  <si>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</si>
  <si>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</si>
  <si>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</si>
  <si>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</si>
  <si>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</si>
  <si>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</si>
  <si>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</si>
  <si>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</si>
  <si>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</si>
  <si>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</si>
  <si>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</si>
  <si>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</si>
  <si>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</si>
  <si>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</si>
  <si>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</si>
  <si>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</si>
  <si>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</si>
  <si>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</si>
  <si>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</si>
  <si>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</si>
  <si>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</si>
  <si>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</si>
  <si>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</si>
  <si>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</si>
  <si>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</si>
  <si>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</si>
  <si>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</si>
  <si>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</si>
  <si>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</si>
  <si>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</si>
  <si>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</si>
  <si>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</si>
  <si>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</si>
  <si>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</si>
  <si>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</si>
  <si>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</si>
  <si>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</si>
  <si>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</si>
  <si>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</si>
  <si>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</si>
  <si>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</si>
  <si>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</si>
  <si>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</si>
  <si>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</si>
  <si>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</si>
  <si>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</si>
  <si>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</si>
  <si>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</si>
  <si>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</si>
  <si>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</si>
  <si>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</si>
  <si>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</si>
  <si>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</si>
  <si>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</si>
  <si>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</si>
  <si>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</si>
  <si>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</si>
  <si>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</si>
  <si>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</si>
  <si>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</si>
  <si>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</si>
  <si>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</si>
  <si>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</si>
  <si>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</si>
  <si>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</si>
  <si>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</si>
  <si>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</si>
  <si>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</si>
  <si>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</si>
  <si>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</si>
  <si>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</si>
  <si>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</si>
  <si>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</si>
  <si>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</si>
  <si>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</si>
  <si>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</si>
  <si>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</si>
  <si>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</si>
  <si>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</si>
  <si>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</si>
  <si>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</si>
  <si>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</si>
  <si>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</si>
  <si>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</si>
  <si>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</si>
  <si>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</si>
  <si>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</si>
  <si>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</si>
  <si>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</si>
  <si>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</si>
  <si>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</si>
  <si>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</si>
  <si>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</si>
  <si>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</si>
  <si>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</si>
  <si>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</si>
  <si>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</si>
  <si>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</si>
  <si>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</si>
  <si>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</si>
  <si>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</si>
  <si>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</si>
  <si>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</si>
  <si>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</si>
  <si>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</si>
  <si>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</si>
  <si>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</si>
  <si>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</si>
  <si>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</si>
  <si>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</si>
  <si>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</si>
  <si>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</si>
  <si>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</si>
  <si>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</si>
  <si>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</si>
  <si>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</si>
  <si>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</si>
  <si>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</si>
  <si>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</si>
  <si>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</si>
  <si>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</si>
  <si>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</si>
  <si>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</si>
  <si>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</si>
  <si>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</si>
  <si>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</si>
  <si>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</si>
  <si>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</si>
  <si>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</si>
  <si>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</si>
  <si>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</si>
  <si>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</si>
  <si>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</si>
  <si>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</si>
  <si>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</si>
  <si>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</si>
  <si>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</si>
  <si>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</si>
  <si>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</si>
  <si>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</si>
  <si>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</si>
  <si>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</si>
  <si>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</si>
  <si>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</si>
  <si>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</si>
  <si>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</si>
  <si>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</si>
  <si>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</si>
  <si>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</si>
  <si>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</si>
  <si>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</si>
  <si>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</si>
  <si>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</si>
  <si>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</si>
  <si>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</si>
  <si>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</si>
  <si>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</si>
  <si>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</si>
  <si>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</si>
  <si>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</si>
  <si>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</si>
  <si>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</si>
  <si>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</si>
  <si>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</si>
  <si>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</si>
  <si>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</si>
  <si>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</si>
  <si>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</si>
  <si>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</si>
  <si>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</si>
  <si>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</si>
  <si>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</si>
  <si>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</si>
  <si>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</si>
  <si>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</si>
  <si>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</si>
  <si>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</si>
  <si>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</si>
  <si>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</si>
  <si>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</si>
  <si>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</si>
  <si>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</si>
  <si>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</si>
  <si>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</si>
  <si>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</si>
  <si>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</si>
  <si>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</si>
  <si>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</si>
  <si>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</si>
  <si>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</si>
  <si>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</si>
  <si>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</si>
  <si>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</si>
  <si>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</si>
  <si>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</si>
  <si>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</si>
  <si>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</si>
  <si>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</si>
  <si>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</si>
  <si>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</si>
  <si>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</si>
  <si>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</si>
  <si>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</si>
  <si>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</si>
  <si>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</si>
  <si>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</si>
  <si>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</si>
  <si>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</si>
  <si>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</si>
  <si>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</si>
  <si>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</si>
  <si>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</si>
  <si>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</si>
  <si>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</si>
  <si>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</si>
  <si>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</si>
  <si>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</si>
  <si>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</si>
  <si>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</si>
  <si>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</si>
  <si>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</si>
  <si>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</si>
  <si>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</si>
  <si>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</si>
  <si>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</si>
  <si>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</si>
  <si>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</si>
  <si>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</si>
  <si>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</si>
  <si>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</si>
  <si>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</si>
  <si>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</si>
  <si>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</si>
  <si>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</si>
  <si>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</si>
  <si>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</si>
  <si>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</si>
  <si>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</si>
  <si>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</si>
  <si>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</si>
  <si>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</si>
  <si>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</si>
  <si>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</si>
  <si>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</si>
  <si>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</si>
  <si>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</si>
  <si>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</si>
  <si>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</si>
  <si>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</si>
  <si>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</si>
  <si>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</si>
  <si>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</si>
  <si>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</si>
  <si>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</si>
  <si>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</si>
  <si>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</si>
  <si>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</si>
  <si>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</si>
  <si>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</si>
  <si>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</si>
  <si>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</si>
  <si>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</si>
  <si>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</si>
  <si>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</si>
  <si>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</si>
  <si>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</si>
  <si>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</si>
  <si>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</si>
  <si>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</si>
  <si>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</si>
  <si>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</si>
  <si>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</si>
  <si>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</si>
  <si>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</si>
  <si>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</si>
  <si>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</si>
  <si>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</si>
  <si>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</si>
  <si>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</si>
  <si>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</si>
  <si>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</si>
  <si>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</si>
  <si>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</si>
  <si>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</si>
  <si>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</si>
  <si>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</si>
  <si>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</si>
  <si>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</si>
  <si>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</si>
  <si>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</si>
  <si>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</si>
  <si>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</si>
  <si>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</si>
  <si>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</si>
  <si>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</si>
  <si>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</si>
  <si>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</si>
  <si>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</si>
  <si>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</si>
  <si>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</si>
  <si>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</si>
  <si>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</si>
  <si>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</si>
  <si>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</si>
  <si>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</si>
  <si>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</si>
  <si>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</si>
  <si>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</si>
  <si>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</si>
  <si>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</si>
  <si>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47-071-2690-04</t>
  </si>
  <si>
    <t>OGLE</t>
  </si>
  <si>
    <t>304 N. MAIN STREET</t>
  </si>
  <si>
    <t>LINDENWOOD</t>
  </si>
  <si>
    <t>JSCHWARTZ@ESWOODSCHOOL.ORG</t>
  </si>
  <si>
    <t>JOSEPH SCHWARTZ</t>
  </si>
  <si>
    <t>815-393-4477</t>
  </si>
  <si>
    <t>815-393-4478</t>
  </si>
  <si>
    <t>NEWKIRK &amp; ASSOCIATES, INC</t>
  </si>
  <si>
    <t>WILLIAM J. NEWKIRK</t>
  </si>
  <si>
    <t>2 W. MAIN STREET</t>
  </si>
  <si>
    <t>PLANO</t>
  </si>
  <si>
    <t>630-552-1040</t>
  </si>
  <si>
    <t>630-552-7399</t>
  </si>
  <si>
    <t>066-004656</t>
  </si>
  <si>
    <t>NEWKIRKCPA@SBCGLOBAL.NET</t>
  </si>
  <si>
    <t>FREEDOM FIELD</t>
  </si>
  <si>
    <t>ROCK WIND</t>
  </si>
  <si>
    <t>PRIVATE NOTES PAYABLE</t>
  </si>
  <si>
    <t>x</t>
  </si>
  <si>
    <t>Workers' Compensation Self-Insured Trust (WCSIT)</t>
  </si>
  <si>
    <t>Ogle County Educational Cooperative Joint Agreement</t>
  </si>
  <si>
    <t>Newkirk &amp; Associates, Inc.</t>
  </si>
  <si>
    <t>Page 10, Line 81 - Activity Fund revenues from fundraising efforts</t>
  </si>
  <si>
    <t>Page 10, Line 87 - Intrament rental</t>
  </si>
  <si>
    <t>Page 12, Line 177- REAP Grant</t>
  </si>
  <si>
    <t>Page 11, Line 107 - County recycling program (332), ROE summer school (1268), and library grant (750)</t>
  </si>
  <si>
    <t>Page 15, Line 41 - IT support wages</t>
  </si>
  <si>
    <t>Page 19, Line 231 - IT support FICA and medicare</t>
  </si>
  <si>
    <t>Eswood CCSD 269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</si>
</sst>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450273</xdr:colOff>
          <xdr:row>3</xdr:row>
          <xdr:rowOff>60614</xdr:rowOff>
        </xdr:from>
        <xdr:to>
          <xdr:col>0</xdr:col>
          <xdr:colOff>1364673</xdr:colOff>
          <xdr:row>7</xdr:row>
          <xdr:rowOff>98714</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1783773</xdr:colOff>
          <xdr:row>3</xdr:row>
          <xdr:rowOff>77932</xdr:rowOff>
        </xdr:from>
        <xdr:to>
          <xdr:col>0</xdr:col>
          <xdr:colOff>2694709</xdr:colOff>
          <xdr:row>7</xdr:row>
          <xdr:rowOff>116032</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t="s">
        <v>2094</v>
      </c>
      <c r="B13" s="2133"/>
      <c r="C13" s="2133"/>
      <c r="D13" s="2133"/>
      <c r="E13" s="2133"/>
      <c r="F13" s="2133"/>
      <c r="G13" s="2133"/>
      <c r="H13" s="2134"/>
      <c r="I13" s="185"/>
      <c r="J13" s="184"/>
      <c r="K13" s="182"/>
      <c r="L13" s="184"/>
      <c r="M13" s="184"/>
      <c r="N13" s="184"/>
      <c r="O13" s="184"/>
      <c r="P13" s="184"/>
      <c r="Q13" s="184"/>
      <c r="R13" s="184"/>
      <c r="S13" s="184"/>
      <c r="T13" s="2137" t="s">
        <v>2102</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2095</v>
      </c>
      <c r="B15" s="2135"/>
      <c r="C15" s="2135"/>
      <c r="D15" s="2135"/>
      <c r="E15" s="2135"/>
      <c r="F15" s="2135"/>
      <c r="G15" s="2135"/>
      <c r="H15" s="2136"/>
      <c r="T15" s="2067" t="s">
        <v>2103</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2123</v>
      </c>
      <c r="B17" s="2093"/>
      <c r="C17" s="2093"/>
      <c r="D17" s="2093"/>
      <c r="E17" s="2093"/>
      <c r="F17" s="2093"/>
      <c r="G17" s="2093"/>
      <c r="H17" s="2118"/>
      <c r="T17" s="2146" t="s">
        <v>2104</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2096</v>
      </c>
      <c r="B19" s="2084"/>
      <c r="C19" s="2084"/>
      <c r="D19" s="2084"/>
      <c r="E19" s="2084"/>
      <c r="F19" s="2084"/>
      <c r="G19" s="2084"/>
      <c r="H19" s="2066"/>
      <c r="I19" s="184"/>
      <c r="J19" s="379"/>
      <c r="K19" s="195"/>
      <c r="L19" s="193"/>
      <c r="M19" s="659" t="s">
        <v>360</v>
      </c>
      <c r="P19" s="181"/>
      <c r="Q19" s="181"/>
      <c r="R19" s="181"/>
      <c r="S19" s="185"/>
      <c r="T19" s="2086" t="s">
        <v>2105</v>
      </c>
      <c r="U19" s="2065"/>
      <c r="V19" s="2065"/>
      <c r="W19" s="2066"/>
      <c r="X19" s="2083" t="s">
        <v>2033</v>
      </c>
      <c r="Y19" s="2145"/>
      <c r="Z19" s="2143">
        <v>60545</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2097</v>
      </c>
      <c r="B21" s="2065"/>
      <c r="C21" s="2065"/>
      <c r="D21" s="2065"/>
      <c r="E21" s="2065"/>
      <c r="F21" s="2065"/>
      <c r="G21" s="2065"/>
      <c r="H21" s="2066"/>
      <c r="I21" s="2112" t="s">
        <v>786</v>
      </c>
      <c r="J21" s="2107"/>
      <c r="K21" s="2107"/>
      <c r="L21" s="2107"/>
      <c r="M21" s="2107"/>
      <c r="N21" s="2107"/>
      <c r="O21" s="2107"/>
      <c r="P21" s="2107"/>
      <c r="Q21" s="2107"/>
      <c r="R21" s="2107"/>
      <c r="S21" s="2113"/>
      <c r="T21" s="2092" t="s">
        <v>2106</v>
      </c>
      <c r="U21" s="2153"/>
      <c r="V21" s="2153"/>
      <c r="W21" s="2153"/>
      <c r="X21" s="2158" t="s">
        <v>2107</v>
      </c>
      <c r="Y21" s="2156"/>
      <c r="Z21" s="2156"/>
      <c r="AA21" s="2157"/>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t="s">
        <v>2098</v>
      </c>
      <c r="B23" s="2110"/>
      <c r="C23" s="2110"/>
      <c r="D23" s="2110"/>
      <c r="E23" s="2110"/>
      <c r="F23" s="2110"/>
      <c r="G23" s="2110"/>
      <c r="H23" s="2111"/>
      <c r="T23" s="2152" t="s">
        <v>2108</v>
      </c>
      <c r="U23" s="2153"/>
      <c r="V23" s="2153"/>
      <c r="W23" s="2153"/>
      <c r="X23" s="2155">
        <v>43434</v>
      </c>
      <c r="Y23" s="2156"/>
      <c r="Z23" s="2156"/>
      <c r="AA23" s="2157"/>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61049</v>
      </c>
      <c r="B25" s="2065"/>
      <c r="C25" s="2065"/>
      <c r="D25" s="2065"/>
      <c r="E25" s="2065"/>
      <c r="F25" s="2065"/>
      <c r="G25" s="2065"/>
      <c r="H25" s="2066"/>
      <c r="I25" s="660"/>
      <c r="J25" s="204"/>
      <c r="K25" s="204"/>
      <c r="L25" s="204"/>
      <c r="M25" s="204"/>
      <c r="N25" s="204"/>
      <c r="O25" s="204"/>
      <c r="P25" s="204"/>
      <c r="Q25" s="204"/>
      <c r="R25" s="204"/>
      <c r="S25" s="205"/>
      <c r="T25" s="2149" t="s">
        <v>2109</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2099</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2098</v>
      </c>
      <c r="B40" s="2079"/>
      <c r="C40" s="2080"/>
      <c r="D40" s="2080"/>
      <c r="E40" s="2080"/>
      <c r="F40" s="2081"/>
      <c r="G40" s="2081"/>
      <c r="H40" s="2082"/>
      <c r="I40" s="2095"/>
      <c r="J40" s="2096"/>
      <c r="K40" s="2096"/>
      <c r="L40" s="2096"/>
      <c r="M40" s="2096"/>
      <c r="N40" s="2096"/>
      <c r="O40" s="2096"/>
      <c r="P40" s="2096"/>
      <c r="Q40" s="2096"/>
      <c r="R40" s="2096"/>
      <c r="S40" s="2097"/>
      <c r="T40" s="2095"/>
      <c r="U40" s="2154"/>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2100</v>
      </c>
      <c r="B42" s="2065"/>
      <c r="C42" s="2066"/>
      <c r="D42" s="2083" t="s">
        <v>2101</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F1"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9" colorId="8" zoomScale="110" zoomScaleNormal="110" workbookViewId="0">
      <selection activeCell="F1" sqref="A1:F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9"/>
      <c r="C4" s="2176" t="s">
        <v>497</v>
      </c>
      <c r="D4" s="2177"/>
      <c r="E4" s="2177"/>
      <c r="F4" s="2177"/>
      <c r="G4" s="2177"/>
      <c r="H4" s="2177"/>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2062" t="s">
        <v>2093</v>
      </c>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0" t="s">
        <v>1633</v>
      </c>
      <c r="B81" s="2190"/>
      <c r="C81" s="2190"/>
      <c r="D81" s="2191"/>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2116</v>
      </c>
      <c r="D112" s="216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1646</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26861048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2.1000000000000001E-2</v>
      </c>
      <c r="E10" s="100" t="s">
        <v>1186</v>
      </c>
      <c r="F10" s="472">
        <v>5.4999999999999997E-3</v>
      </c>
      <c r="G10" s="100" t="s">
        <v>1186</v>
      </c>
      <c r="H10" s="472">
        <v>1.1999999999999999E-3</v>
      </c>
      <c r="I10" s="100" t="s">
        <v>1187</v>
      </c>
      <c r="J10" s="473">
        <f>ROUND(D10+F10+H10,5)</f>
        <v>2.7699999999999999E-2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1092684</v>
      </c>
      <c r="E16" s="100"/>
      <c r="F16" s="82">
        <f>SUM('Acct Summary 7-8'!C17,'Acct Summary 7-8'!D17,'Acct Summary 7-8'!F17)</f>
        <v>959336</v>
      </c>
      <c r="G16" s="100"/>
      <c r="H16" s="82">
        <f>SUM(D16-F16)</f>
        <v>133348</v>
      </c>
      <c r="I16" s="93"/>
      <c r="J16" s="82">
        <f>SUM('Acct Summary 7-8'!C81,'Acct Summary 7-8'!D81,'Acct Summary 7-8'!F81,'Acct Summary 7-8'!I81)</f>
        <v>1007963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1853412.3120000002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250000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F1"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Eswood CCSD 269</v>
      </c>
      <c r="E7" s="136"/>
      <c r="G7" s="137"/>
      <c r="H7" s="138"/>
      <c r="I7" s="138"/>
      <c r="J7" s="138"/>
      <c r="K7" s="138"/>
      <c r="L7"/>
      <c r="M7"/>
      <c r="N7"/>
      <c r="O7"/>
      <c r="P7"/>
    </row>
    <row r="8" spans="1:18" ht="12.75" x14ac:dyDescent="0.2">
      <c r="A8"/>
      <c r="B8"/>
      <c r="C8" s="134" t="s">
        <v>1341</v>
      </c>
      <c r="D8" s="139" t="str">
        <f>COVER!A13</f>
        <v>47-071-2690-04</v>
      </c>
      <c r="E8" s="140"/>
      <c r="G8"/>
      <c r="H8"/>
      <c r="I8"/>
      <c r="J8"/>
      <c r="K8"/>
      <c r="L8"/>
      <c r="M8"/>
      <c r="N8"/>
      <c r="O8"/>
      <c r="P8"/>
    </row>
    <row r="9" spans="1:18" ht="12.75" x14ac:dyDescent="0.2">
      <c r="A9"/>
      <c r="B9"/>
      <c r="C9" s="134" t="s">
        <v>829</v>
      </c>
      <c r="D9" s="335" t="str">
        <f>COVER!A15</f>
        <v>OGLE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1007963</v>
      </c>
      <c r="I12" s="1162"/>
      <c r="J12" s="1162"/>
      <c r="K12" s="1163">
        <f>TRUNC((H12/H13*100000),5)/100000</f>
        <v>0.9224652324</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1092684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959336</v>
      </c>
      <c r="I17" s="1162"/>
      <c r="J17" s="1168"/>
      <c r="K17" s="1163">
        <f>TRUNC((H17/H18*100000),5)/100000</f>
        <v>0.87796288769999997</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1092684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1007963</v>
      </c>
      <c r="I24" s="684"/>
      <c r="J24" s="684"/>
      <c r="K24" s="1172">
        <f>TRUNC(((H24/H25*100000)/100000),2)</f>
        <v>378.24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2664.82222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632443.37516000005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250000</v>
      </c>
      <c r="I32" s="1170"/>
      <c r="J32" s="1170"/>
      <c r="K32" s="1172">
        <f>TRUNC(100-((((H32/H33*100))*100)/100),2)</f>
        <v>86.51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1853412.3120000002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F1" sqref="A1:F1"/>
      <selection pane="bottomLeft" activeCell="F1"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394200</v>
      </c>
      <c r="D4" s="412">
        <v>381721</v>
      </c>
      <c r="E4" s="412"/>
      <c r="F4" s="412">
        <v>134305</v>
      </c>
      <c r="G4" s="412">
        <v>40298</v>
      </c>
      <c r="H4" s="412"/>
      <c r="I4" s="412">
        <v>97737</v>
      </c>
      <c r="J4" s="436">
        <v>54246</v>
      </c>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394200</v>
      </c>
      <c r="D13" s="689">
        <f t="shared" ref="D13:L13" si="0">SUM(D4:D12)</f>
        <v>381721</v>
      </c>
      <c r="E13" s="689">
        <f t="shared" si="0"/>
        <v>0</v>
      </c>
      <c r="F13" s="689">
        <f t="shared" si="0"/>
        <v>134305</v>
      </c>
      <c r="G13" s="689">
        <f t="shared" si="0"/>
        <v>40298</v>
      </c>
      <c r="H13" s="689">
        <f t="shared" si="0"/>
        <v>0</v>
      </c>
      <c r="I13" s="689">
        <f t="shared" si="0"/>
        <v>97737</v>
      </c>
      <c r="J13" s="689">
        <f t="shared" si="0"/>
        <v>54246</v>
      </c>
      <c r="K13" s="689">
        <f t="shared" si="0"/>
        <v>0</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11979</v>
      </c>
      <c r="N16" s="719"/>
    </row>
    <row r="17" spans="1:14" s="704" customFormat="1" ht="12.75" customHeight="1" x14ac:dyDescent="0.2">
      <c r="A17" s="718" t="s">
        <v>1751</v>
      </c>
      <c r="B17" s="542">
        <v>230</v>
      </c>
      <c r="C17" s="507"/>
      <c r="D17" s="507"/>
      <c r="E17" s="507"/>
      <c r="F17" s="507"/>
      <c r="G17" s="507"/>
      <c r="H17" s="507"/>
      <c r="I17" s="507"/>
      <c r="J17" s="507"/>
      <c r="K17" s="507"/>
      <c r="L17" s="507"/>
      <c r="M17" s="436">
        <f>908153+617202</f>
        <v>1525355</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38791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250000</v>
      </c>
    </row>
    <row r="23" spans="1:14" ht="13.5" customHeight="1" thickBot="1" x14ac:dyDescent="0.25">
      <c r="A23" s="464" t="s">
        <v>748</v>
      </c>
      <c r="B23" s="724"/>
      <c r="C23" s="433"/>
      <c r="D23" s="433"/>
      <c r="E23" s="433"/>
      <c r="F23" s="433"/>
      <c r="G23" s="433"/>
      <c r="H23" s="433"/>
      <c r="I23" s="433"/>
      <c r="J23" s="433"/>
      <c r="K23" s="433"/>
      <c r="L23" s="433"/>
      <c r="M23" s="693">
        <f>SUM(M15:M22)</f>
        <v>1576125</v>
      </c>
      <c r="N23" s="693">
        <f>SUM(N21:N22)</f>
        <v>250000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250000</v>
      </c>
    </row>
    <row r="37" spans="1:14" ht="13.5" thickBot="1" x14ac:dyDescent="0.25">
      <c r="A37" s="464" t="s">
        <v>758</v>
      </c>
      <c r="B37" s="724"/>
      <c r="C37" s="507"/>
      <c r="D37" s="507"/>
      <c r="E37" s="507"/>
      <c r="F37" s="507"/>
      <c r="G37" s="507"/>
      <c r="H37" s="507"/>
      <c r="I37" s="507"/>
      <c r="J37" s="507"/>
      <c r="K37" s="507"/>
      <c r="L37" s="514"/>
      <c r="M37" s="433"/>
      <c r="N37" s="693">
        <f>SUM(N36:N36)</f>
        <v>250000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394200</v>
      </c>
      <c r="D39" s="727">
        <v>381721</v>
      </c>
      <c r="E39" s="727"/>
      <c r="F39" s="727">
        <v>134305</v>
      </c>
      <c r="G39" s="727">
        <v>40298</v>
      </c>
      <c r="H39" s="727"/>
      <c r="I39" s="727">
        <v>97737</v>
      </c>
      <c r="J39" s="726">
        <v>54246</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1576125</v>
      </c>
      <c r="N40" s="694"/>
    </row>
    <row r="41" spans="1:14" ht="13.5" customHeight="1" thickBot="1" x14ac:dyDescent="0.25">
      <c r="A41" s="464" t="s">
        <v>760</v>
      </c>
      <c r="B41" s="455"/>
      <c r="C41" s="485">
        <f>(SUM(C34,C37,C38,C39))</f>
        <v>394200</v>
      </c>
      <c r="D41" s="485">
        <f t="shared" ref="D41:L41" si="2">SUM(D34,D37,D38:D39)</f>
        <v>381721</v>
      </c>
      <c r="E41" s="485">
        <f t="shared" si="2"/>
        <v>0</v>
      </c>
      <c r="F41" s="485">
        <f t="shared" si="2"/>
        <v>134305</v>
      </c>
      <c r="G41" s="485">
        <f t="shared" si="2"/>
        <v>40298</v>
      </c>
      <c r="H41" s="485">
        <f t="shared" si="2"/>
        <v>0</v>
      </c>
      <c r="I41" s="485">
        <f t="shared" si="2"/>
        <v>97737</v>
      </c>
      <c r="J41" s="485">
        <f t="shared" si="2"/>
        <v>54246</v>
      </c>
      <c r="K41" s="485">
        <f t="shared" si="2"/>
        <v>0</v>
      </c>
      <c r="L41" s="485">
        <f t="shared" si="2"/>
        <v>0</v>
      </c>
      <c r="M41" s="485">
        <f>SUM(M40)</f>
        <v>1576125</v>
      </c>
      <c r="N41" s="485">
        <f>SUM(N37)</f>
        <v>250000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activeCell="F1" sqref="A1:F1"/>
      <selection pane="bottomLeft" activeCell="F1"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625763</v>
      </c>
      <c r="D4" s="695">
        <f>'Revenues 9-14'!D109</f>
        <v>143041</v>
      </c>
      <c r="E4" s="695">
        <f>'Revenues 9-14'!E109</f>
        <v>0</v>
      </c>
      <c r="F4" s="695">
        <f>'Revenues 9-14'!F109</f>
        <v>31205</v>
      </c>
      <c r="G4" s="695">
        <f>'Revenues 9-14'!G109</f>
        <v>26770</v>
      </c>
      <c r="H4" s="695">
        <f>'Revenues 9-14'!H109</f>
        <v>0</v>
      </c>
      <c r="I4" s="695">
        <f>'Revenues 9-14'!I109</f>
        <v>13114</v>
      </c>
      <c r="J4" s="695">
        <f>'Revenues 9-14'!J109</f>
        <v>105830</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91259</v>
      </c>
      <c r="D6" s="696">
        <f>'Revenues 9-14'!D173</f>
        <v>0</v>
      </c>
      <c r="E6" s="696">
        <f>'Revenues 9-14'!E173</f>
        <v>0</v>
      </c>
      <c r="F6" s="696">
        <f>'Revenues 9-14'!F173</f>
        <v>50673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137629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854651</v>
      </c>
      <c r="D8" s="485">
        <f t="shared" ref="D8:K8" si="0">SUM(D4:D7)</f>
        <v>143041</v>
      </c>
      <c r="E8" s="485">
        <f t="shared" si="0"/>
        <v>0</v>
      </c>
      <c r="F8" s="485">
        <f t="shared" si="0"/>
        <v>81878</v>
      </c>
      <c r="G8" s="485">
        <f t="shared" si="0"/>
        <v>26770</v>
      </c>
      <c r="H8" s="485">
        <f t="shared" si="0"/>
        <v>0</v>
      </c>
      <c r="I8" s="485">
        <f t="shared" si="0"/>
        <v>13114</v>
      </c>
      <c r="J8" s="485">
        <f t="shared" si="0"/>
        <v>105830</v>
      </c>
      <c r="K8" s="485">
        <f t="shared" si="0"/>
        <v>0</v>
      </c>
      <c r="L8" s="39"/>
    </row>
    <row r="9" spans="1:13" ht="15" thickTop="1" x14ac:dyDescent="0.2">
      <c r="A9" s="1019" t="s">
        <v>348</v>
      </c>
      <c r="B9" s="456">
        <v>3998</v>
      </c>
      <c r="C9" s="418">
        <v>195965</v>
      </c>
      <c r="D9" s="489"/>
      <c r="E9" s="418"/>
      <c r="F9" s="418"/>
      <c r="G9" s="700"/>
      <c r="H9" s="418"/>
      <c r="I9" s="494" t="s">
        <v>1390</v>
      </c>
      <c r="J9" s="435"/>
      <c r="K9" s="418"/>
      <c r="L9" s="39"/>
    </row>
    <row r="10" spans="1:13" s="48" customFormat="1" ht="13.5" thickBot="1" x14ac:dyDescent="0.25">
      <c r="A10" s="464" t="s">
        <v>1394</v>
      </c>
      <c r="B10" s="457"/>
      <c r="C10" s="485">
        <f>SUM(C8:C9)</f>
        <v>1050616</v>
      </c>
      <c r="D10" s="485">
        <f t="shared" ref="D10:K10" si="1">SUM(D8:D9)</f>
        <v>143041</v>
      </c>
      <c r="E10" s="485">
        <f t="shared" si="1"/>
        <v>0</v>
      </c>
      <c r="F10" s="485">
        <f t="shared" si="1"/>
        <v>81878</v>
      </c>
      <c r="G10" s="485">
        <f t="shared" si="1"/>
        <v>26770</v>
      </c>
      <c r="H10" s="485">
        <f t="shared" si="1"/>
        <v>0</v>
      </c>
      <c r="I10" s="485">
        <f t="shared" si="1"/>
        <v>13114</v>
      </c>
      <c r="J10" s="485">
        <f t="shared" si="1"/>
        <v>105830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501205</v>
      </c>
      <c r="D12" s="498" t="s">
        <v>1390</v>
      </c>
      <c r="E12" s="433" t="s">
        <v>1390</v>
      </c>
      <c r="F12" s="433" t="s">
        <v>1390</v>
      </c>
      <c r="G12" s="695">
        <f>'Expenditures 15-22'!K223</f>
        <v>9247</v>
      </c>
      <c r="H12" s="431"/>
      <c r="I12" s="433" t="s">
        <v>1390</v>
      </c>
      <c r="J12" s="433" t="s">
        <v>1390</v>
      </c>
      <c r="K12" s="431" t="s">
        <v>1390</v>
      </c>
      <c r="L12" s="39"/>
    </row>
    <row r="13" spans="1:13" x14ac:dyDescent="0.2">
      <c r="A13" s="734" t="s">
        <v>536</v>
      </c>
      <c r="B13" s="294">
        <v>2000</v>
      </c>
      <c r="C13" s="696">
        <f>'Expenditures 15-22'!K74</f>
        <v>205436</v>
      </c>
      <c r="D13" s="696">
        <f>'Expenditures 15-22'!K129</f>
        <v>72726</v>
      </c>
      <c r="E13" s="482" t="s">
        <v>1390</v>
      </c>
      <c r="F13" s="696">
        <f>'Expenditures 15-22'!K178</f>
        <v>74225</v>
      </c>
      <c r="G13" s="696">
        <f>'Expenditures 15-22'!K273</f>
        <v>22199</v>
      </c>
      <c r="H13" s="696">
        <f>'Expenditures 15-22'!K296</f>
        <v>0</v>
      </c>
      <c r="I13" s="433" t="s">
        <v>1390</v>
      </c>
      <c r="J13" s="749">
        <f>'Expenditures 15-22'!K323</f>
        <v>105170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105744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812385</v>
      </c>
      <c r="D17" s="485">
        <f t="shared" si="2"/>
        <v>72726</v>
      </c>
      <c r="E17" s="485">
        <f t="shared" si="2"/>
        <v>0</v>
      </c>
      <c r="F17" s="485">
        <f t="shared" si="2"/>
        <v>74225</v>
      </c>
      <c r="G17" s="485">
        <f t="shared" si="2"/>
        <v>31446</v>
      </c>
      <c r="H17" s="485">
        <f t="shared" si="2"/>
        <v>0</v>
      </c>
      <c r="I17" s="433"/>
      <c r="J17" s="485">
        <f>SUM(J12:J16)</f>
        <v>105170</v>
      </c>
      <c r="K17" s="485">
        <f>SUM(K12:K16)</f>
        <v>0</v>
      </c>
      <c r="L17" s="39"/>
    </row>
    <row r="18" spans="1:12" ht="15" customHeight="1" thickTop="1" x14ac:dyDescent="0.2">
      <c r="A18" s="1020" t="s">
        <v>1322</v>
      </c>
      <c r="B18" s="259">
        <v>4180</v>
      </c>
      <c r="C18" s="695">
        <f t="shared" ref="C18:H18" si="3">C9</f>
        <v>195965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1008350</v>
      </c>
      <c r="D19" s="485">
        <f t="shared" si="4"/>
        <v>72726</v>
      </c>
      <c r="E19" s="485">
        <f t="shared" si="4"/>
        <v>0</v>
      </c>
      <c r="F19" s="485">
        <f t="shared" si="4"/>
        <v>74225</v>
      </c>
      <c r="G19" s="485">
        <f t="shared" si="4"/>
        <v>31446</v>
      </c>
      <c r="H19" s="485">
        <f t="shared" si="4"/>
        <v>0</v>
      </c>
      <c r="I19" s="433"/>
      <c r="J19" s="485">
        <f>SUM(J17:J18)</f>
        <v>105170</v>
      </c>
      <c r="K19" s="485">
        <f>SUM(K17:K18)</f>
        <v>0</v>
      </c>
      <c r="L19" s="39"/>
    </row>
    <row r="20" spans="1:12" ht="27" thickTop="1" thickBot="1" x14ac:dyDescent="0.25">
      <c r="A20" s="458" t="s">
        <v>1323</v>
      </c>
      <c r="B20" s="459"/>
      <c r="C20" s="1018">
        <f>C8-C17</f>
        <v>42266</v>
      </c>
      <c r="D20" s="1018">
        <f t="shared" ref="D20:K20" si="5">D8-D17</f>
        <v>70315</v>
      </c>
      <c r="E20" s="1018">
        <f t="shared" si="5"/>
        <v>0</v>
      </c>
      <c r="F20" s="1018">
        <f t="shared" si="5"/>
        <v>7653</v>
      </c>
      <c r="G20" s="1018">
        <f t="shared" si="5"/>
        <v>-4676</v>
      </c>
      <c r="H20" s="1018">
        <f t="shared" si="5"/>
        <v>0</v>
      </c>
      <c r="I20" s="1018">
        <f t="shared" si="5"/>
        <v>13114</v>
      </c>
      <c r="J20" s="1018">
        <f t="shared" si="5"/>
        <v>660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40000</v>
      </c>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40000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v>40000</v>
      </c>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40000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40000</v>
      </c>
      <c r="D77" s="444">
        <f t="shared" si="8"/>
        <v>-40000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82266</v>
      </c>
      <c r="D78" s="443">
        <f t="shared" si="9"/>
        <v>30315</v>
      </c>
      <c r="E78" s="443">
        <f t="shared" si="9"/>
        <v>0</v>
      </c>
      <c r="F78" s="443">
        <f t="shared" si="9"/>
        <v>7653</v>
      </c>
      <c r="G78" s="443">
        <f t="shared" si="9"/>
        <v>-4676</v>
      </c>
      <c r="H78" s="443">
        <f t="shared" si="9"/>
        <v>0</v>
      </c>
      <c r="I78" s="443">
        <f t="shared" si="9"/>
        <v>13114</v>
      </c>
      <c r="J78" s="443">
        <f t="shared" si="9"/>
        <v>660</v>
      </c>
      <c r="K78" s="443">
        <f t="shared" si="9"/>
        <v>0</v>
      </c>
      <c r="L78" s="505"/>
    </row>
    <row r="79" spans="1:12" ht="13.5" thickTop="1" x14ac:dyDescent="0.2">
      <c r="A79" s="820" t="s">
        <v>1930</v>
      </c>
      <c r="B79" s="460"/>
      <c r="C79" s="435">
        <v>311934</v>
      </c>
      <c r="D79" s="703">
        <v>351406</v>
      </c>
      <c r="E79" s="703"/>
      <c r="F79" s="703">
        <v>126652</v>
      </c>
      <c r="G79" s="703">
        <v>44974</v>
      </c>
      <c r="H79" s="703"/>
      <c r="I79" s="703">
        <v>84623</v>
      </c>
      <c r="J79" s="703">
        <v>53586</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394200</v>
      </c>
      <c r="D81" s="485">
        <f>SUM(D78:D80)</f>
        <v>381721</v>
      </c>
      <c r="E81" s="485">
        <f t="shared" ref="E81:K81" si="10">SUM(E78:E80)</f>
        <v>0</v>
      </c>
      <c r="F81" s="485">
        <f t="shared" si="10"/>
        <v>134305</v>
      </c>
      <c r="G81" s="485">
        <f t="shared" si="10"/>
        <v>40298</v>
      </c>
      <c r="H81" s="485">
        <f t="shared" si="10"/>
        <v>0</v>
      </c>
      <c r="I81" s="485">
        <f t="shared" si="10"/>
        <v>97737</v>
      </c>
      <c r="J81" s="485">
        <f t="shared" si="10"/>
        <v>54246</v>
      </c>
      <c r="K81" s="485">
        <f t="shared" si="10"/>
        <v>0</v>
      </c>
      <c r="L81" s="39"/>
    </row>
    <row r="82" spans="1:12" ht="0.75" customHeight="1" thickTop="1" thickBot="1" x14ac:dyDescent="0.25">
      <c r="A82" s="632" t="s">
        <v>406</v>
      </c>
      <c r="B82" s="630"/>
      <c r="C82" s="1136">
        <f>(C81-C79)</f>
        <v>82266</v>
      </c>
      <c r="D82" s="1136">
        <f t="shared" ref="D82:K82" si="11">(D81-D79)</f>
        <v>30315</v>
      </c>
      <c r="E82" s="1136">
        <f t="shared" si="11"/>
        <v>0</v>
      </c>
      <c r="F82" s="1136">
        <f t="shared" si="11"/>
        <v>7653</v>
      </c>
      <c r="G82" s="1136">
        <f t="shared" si="11"/>
        <v>-4676</v>
      </c>
      <c r="H82" s="1136">
        <f t="shared" si="11"/>
        <v>0</v>
      </c>
      <c r="I82" s="1136">
        <f t="shared" si="11"/>
        <v>13114</v>
      </c>
      <c r="J82" s="1136">
        <f t="shared" si="11"/>
        <v>660</v>
      </c>
      <c r="K82" s="1136">
        <f t="shared" si="11"/>
        <v>0</v>
      </c>
    </row>
    <row r="83" spans="1:12" ht="14.25" hidden="1" thickTop="1" thickBot="1" x14ac:dyDescent="0.25">
      <c r="A83" s="729" t="s">
        <v>407</v>
      </c>
      <c r="B83" s="631"/>
      <c r="C83" s="1137">
        <f>C82/C81</f>
        <v>0.20869101978691021</v>
      </c>
      <c r="D83" s="1137">
        <f t="shared" ref="D83:K83" si="12">D82/D81</f>
        <v>7.9416641997689413E-2</v>
      </c>
      <c r="E83" s="1137" t="e">
        <f t="shared" si="12"/>
        <v>#DIV/0!</v>
      </c>
      <c r="F83" s="1137">
        <f t="shared" si="12"/>
        <v>5.6982241912065822E-2</v>
      </c>
      <c r="G83" s="1137">
        <f t="shared" si="12"/>
        <v>-0.1160355352622959</v>
      </c>
      <c r="H83" s="1137" t="e">
        <f t="shared" si="12"/>
        <v>#DIV/0!</v>
      </c>
      <c r="I83" s="1137">
        <f t="shared" si="12"/>
        <v>0.13417641220827323</v>
      </c>
      <c r="J83" s="1137">
        <f t="shared" si="12"/>
        <v>1.2166795708439333E-2</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4" activePane="bottomLeft" state="frozen"/>
      <selection activeCell="F1" sqref="A1:F1"/>
      <selection pane="bottomLeft" activeCell="F1"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544443</v>
      </c>
      <c r="D5" s="418">
        <v>142592</v>
      </c>
      <c r="E5" s="412"/>
      <c r="F5" s="806">
        <v>31111</v>
      </c>
      <c r="G5" s="412">
        <v>5880</v>
      </c>
      <c r="H5" s="412"/>
      <c r="I5" s="412">
        <v>12963</v>
      </c>
      <c r="J5" s="436">
        <v>105830</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5185</v>
      </c>
      <c r="D7" s="412"/>
      <c r="E7" s="433"/>
      <c r="F7" s="436"/>
      <c r="G7" s="436"/>
      <c r="H7" s="436"/>
      <c r="I7" s="433"/>
      <c r="J7" s="433"/>
      <c r="K7" s="433"/>
    </row>
    <row r="8" spans="1:12" x14ac:dyDescent="0.2">
      <c r="A8" s="913" t="s">
        <v>483</v>
      </c>
      <c r="B8" s="40">
        <v>1150</v>
      </c>
      <c r="C8" s="481"/>
      <c r="D8" s="481"/>
      <c r="E8" s="507"/>
      <c r="F8" s="507"/>
      <c r="G8" s="418">
        <v>17072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549628</v>
      </c>
      <c r="D12" s="484">
        <f t="shared" si="0"/>
        <v>142592</v>
      </c>
      <c r="E12" s="484">
        <f t="shared" si="0"/>
        <v>0</v>
      </c>
      <c r="F12" s="484">
        <f t="shared" si="0"/>
        <v>31111</v>
      </c>
      <c r="G12" s="484">
        <f t="shared" si="0"/>
        <v>22952</v>
      </c>
      <c r="H12" s="484">
        <f t="shared" si="0"/>
        <v>0</v>
      </c>
      <c r="I12" s="484">
        <f t="shared" si="0"/>
        <v>12963</v>
      </c>
      <c r="J12" s="484">
        <f t="shared" si="0"/>
        <v>105830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32282</v>
      </c>
      <c r="D16" s="412"/>
      <c r="E16" s="412"/>
      <c r="F16" s="412"/>
      <c r="G16" s="412">
        <v>3740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32282</v>
      </c>
      <c r="D18" s="487">
        <f t="shared" ref="D18:K18" si="1">SUM(D14:D17)</f>
        <v>0</v>
      </c>
      <c r="E18" s="487">
        <f t="shared" si="1"/>
        <v>0</v>
      </c>
      <c r="F18" s="487">
        <f t="shared" si="1"/>
        <v>0</v>
      </c>
      <c r="G18" s="487">
        <f t="shared" si="1"/>
        <v>3740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c r="D65" s="412">
        <v>203</v>
      </c>
      <c r="E65" s="412"/>
      <c r="F65" s="436">
        <v>94</v>
      </c>
      <c r="G65" s="412">
        <v>78</v>
      </c>
      <c r="H65" s="412"/>
      <c r="I65" s="412">
        <v>151</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0</v>
      </c>
      <c r="D67" s="485">
        <f t="shared" ref="D67:K67" si="2">SUM(D65:D66)</f>
        <v>203</v>
      </c>
      <c r="E67" s="485">
        <f t="shared" si="2"/>
        <v>0</v>
      </c>
      <c r="F67" s="485">
        <f t="shared" si="2"/>
        <v>94</v>
      </c>
      <c r="G67" s="485">
        <f t="shared" si="2"/>
        <v>78</v>
      </c>
      <c r="H67" s="485">
        <f t="shared" si="2"/>
        <v>0</v>
      </c>
      <c r="I67" s="485">
        <f t="shared" si="2"/>
        <v>151</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13679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1473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15152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2689</v>
      </c>
      <c r="D77" s="412"/>
      <c r="E77" s="433"/>
      <c r="F77" s="433"/>
      <c r="G77" s="433"/>
      <c r="H77" s="433"/>
      <c r="I77" s="433"/>
      <c r="J77" s="433"/>
      <c r="K77" s="433"/>
    </row>
    <row r="78" spans="1:11" ht="12.75" customHeight="1" x14ac:dyDescent="0.2">
      <c r="A78" s="913" t="s">
        <v>80</v>
      </c>
      <c r="B78" s="40">
        <v>1719</v>
      </c>
      <c r="C78" s="483">
        <v>210</v>
      </c>
      <c r="D78" s="412"/>
      <c r="E78" s="433"/>
      <c r="F78" s="433"/>
      <c r="G78" s="433"/>
      <c r="H78" s="433"/>
      <c r="I78" s="433"/>
      <c r="J78" s="433"/>
      <c r="K78" s="433"/>
    </row>
    <row r="79" spans="1:11" ht="12.75" customHeight="1" x14ac:dyDescent="0.2">
      <c r="A79" s="913" t="s">
        <v>649</v>
      </c>
      <c r="B79" s="40">
        <v>1720</v>
      </c>
      <c r="C79" s="483">
        <v>2192</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6935</v>
      </c>
      <c r="D81" s="412"/>
      <c r="E81" s="433"/>
      <c r="F81" s="433"/>
      <c r="G81" s="433"/>
      <c r="H81" s="433"/>
      <c r="I81" s="433"/>
      <c r="J81" s="433"/>
      <c r="K81" s="433"/>
    </row>
    <row r="82" spans="1:11" ht="12.75" customHeight="1" thickBot="1" x14ac:dyDescent="0.25">
      <c r="A82" s="464" t="s">
        <v>277</v>
      </c>
      <c r="B82" s="457"/>
      <c r="C82" s="484">
        <f>SUM(C77:C81)</f>
        <v>12026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3226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v>435</v>
      </c>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3661</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65</v>
      </c>
      <c r="E95" s="431"/>
      <c r="F95" s="431"/>
      <c r="G95" s="431"/>
      <c r="H95" s="431"/>
      <c r="I95" s="431"/>
      <c r="J95" s="431"/>
      <c r="K95" s="431"/>
    </row>
    <row r="96" spans="1:11" ht="12.75" customHeight="1" x14ac:dyDescent="0.2">
      <c r="A96" s="913" t="s">
        <v>457</v>
      </c>
      <c r="B96" s="40">
        <v>1920</v>
      </c>
      <c r="C96" s="483">
        <v>6310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4535</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2169</v>
      </c>
      <c r="D107" s="412">
        <v>181</v>
      </c>
      <c r="E107" s="412"/>
      <c r="F107" s="412"/>
      <c r="G107" s="412"/>
      <c r="H107" s="412"/>
      <c r="I107" s="412"/>
      <c r="J107" s="436"/>
      <c r="K107" s="412"/>
    </row>
    <row r="108" spans="1:12" ht="12.75" customHeight="1" thickBot="1" x14ac:dyDescent="0.25">
      <c r="A108" s="464" t="s">
        <v>577</v>
      </c>
      <c r="B108" s="738"/>
      <c r="C108" s="484">
        <f>SUM(C95:C107)</f>
        <v>13014</v>
      </c>
      <c r="D108" s="484">
        <f t="shared" ref="D108:K108" si="3">SUM(D95:D107)</f>
        <v>246</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625763</v>
      </c>
      <c r="D109" s="493">
        <f t="shared" si="4"/>
        <v>143041</v>
      </c>
      <c r="E109" s="493">
        <f t="shared" si="4"/>
        <v>0</v>
      </c>
      <c r="F109" s="493">
        <f t="shared" si="4"/>
        <v>31205</v>
      </c>
      <c r="G109" s="493">
        <f t="shared" si="4"/>
        <v>26770</v>
      </c>
      <c r="H109" s="493">
        <f t="shared" si="4"/>
        <v>0</v>
      </c>
      <c r="I109" s="493">
        <f t="shared" si="4"/>
        <v>13114</v>
      </c>
      <c r="J109" s="493">
        <f t="shared" si="4"/>
        <v>105830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69288</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69288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11432</v>
      </c>
      <c r="D125" s="492"/>
      <c r="E125" s="433"/>
      <c r="F125" s="412"/>
      <c r="G125" s="433"/>
      <c r="H125" s="433"/>
      <c r="I125" s="433"/>
      <c r="J125" s="433"/>
      <c r="K125" s="433"/>
    </row>
    <row r="126" spans="1:11" ht="12.75" customHeight="1" x14ac:dyDescent="0.2">
      <c r="A126" s="913" t="s">
        <v>1035</v>
      </c>
      <c r="B126" s="262">
        <v>3110</v>
      </c>
      <c r="C126" s="483">
        <v>10436</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21868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14711</v>
      </c>
      <c r="G151" s="436"/>
      <c r="H151" s="433"/>
      <c r="I151" s="433"/>
      <c r="J151" s="433"/>
      <c r="K151" s="433"/>
    </row>
    <row r="152" spans="1:11" ht="12.75" customHeight="1" x14ac:dyDescent="0.2">
      <c r="A152" s="913" t="s">
        <v>1247</v>
      </c>
      <c r="B152" s="262">
        <v>3510</v>
      </c>
      <c r="C152" s="483"/>
      <c r="D152" s="412"/>
      <c r="E152" s="492"/>
      <c r="F152" s="412">
        <v>35962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50673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21971</v>
      </c>
      <c r="D172" s="924">
        <f t="shared" si="6"/>
        <v>0</v>
      </c>
      <c r="E172" s="924">
        <f t="shared" si="6"/>
        <v>0</v>
      </c>
      <c r="F172" s="924">
        <f t="shared" si="6"/>
        <v>50673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91259</v>
      </c>
      <c r="D173" s="493">
        <f>SUM(D121,D172)</f>
        <v>0</v>
      </c>
      <c r="E173" s="493">
        <f>SUM(E121,E172)</f>
        <v>0</v>
      </c>
      <c r="F173" s="493">
        <f t="shared" ref="F173:K173" si="7">SUM(F121,F172)</f>
        <v>50673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v>14906</v>
      </c>
      <c r="D177" s="412"/>
      <c r="E177" s="436"/>
      <c r="F177" s="412"/>
      <c r="G177" s="412"/>
      <c r="H177" s="436"/>
      <c r="I177" s="436"/>
      <c r="J177" s="436"/>
      <c r="K177" s="436"/>
    </row>
    <row r="178" spans="1:11" ht="22.5" customHeight="1" thickBot="1" x14ac:dyDescent="0.25">
      <c r="A178" s="2228" t="s">
        <v>921</v>
      </c>
      <c r="B178" s="2229"/>
      <c r="C178" s="484">
        <f>SUM(C176:C177)</f>
        <v>14906</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17714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17714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50980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50980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11747</v>
      </c>
      <c r="D220" s="412"/>
      <c r="E220" s="433"/>
      <c r="F220" s="412"/>
      <c r="G220" s="412"/>
      <c r="H220" s="433"/>
      <c r="I220" s="433"/>
      <c r="J220" s="433"/>
      <c r="K220" s="433"/>
    </row>
    <row r="221" spans="1:11" ht="12.75" customHeight="1" x14ac:dyDescent="0.2">
      <c r="A221" s="913" t="s">
        <v>1244</v>
      </c>
      <c r="B221" s="40">
        <v>4625</v>
      </c>
      <c r="C221" s="483">
        <v>35195</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46942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3803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930</v>
      </c>
      <c r="D270" s="424"/>
      <c r="E270" s="433"/>
      <c r="F270" s="424"/>
      <c r="G270" s="424"/>
      <c r="H270" s="433"/>
      <c r="I270" s="433"/>
      <c r="J270" s="433"/>
      <c r="K270" s="433"/>
    </row>
    <row r="271" spans="1:11" ht="12.75" customHeight="1" thickTop="1" thickBot="1" x14ac:dyDescent="0.25">
      <c r="A271" s="913" t="s">
        <v>443</v>
      </c>
      <c r="B271" s="40">
        <v>4992</v>
      </c>
      <c r="C271" s="497">
        <v>2354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122723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137629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854651</v>
      </c>
      <c r="D275" s="493">
        <f t="shared" si="12"/>
        <v>143041</v>
      </c>
      <c r="E275" s="493">
        <f t="shared" si="12"/>
        <v>0</v>
      </c>
      <c r="F275" s="493">
        <f t="shared" si="12"/>
        <v>81878</v>
      </c>
      <c r="G275" s="493">
        <f t="shared" si="12"/>
        <v>26770</v>
      </c>
      <c r="H275" s="493">
        <f t="shared" si="12"/>
        <v>0</v>
      </c>
      <c r="I275" s="493">
        <f t="shared" si="12"/>
        <v>13114</v>
      </c>
      <c r="J275" s="493">
        <f t="shared" si="12"/>
        <v>105830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83" activePane="bottomLeft" state="frozen"/>
      <selection activeCell="F1" sqref="A1:F1"/>
      <selection pane="bottomLeft" activeCell="F1" sqref="A1:F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337914</v>
      </c>
      <c r="D5" s="412">
        <v>79832</v>
      </c>
      <c r="E5" s="412">
        <v>6557</v>
      </c>
      <c r="F5" s="412">
        <v>19102</v>
      </c>
      <c r="G5" s="412">
        <v>9671</v>
      </c>
      <c r="H5" s="412">
        <v>11817</v>
      </c>
      <c r="I5" s="436"/>
      <c r="J5" s="436"/>
      <c r="K5" s="414">
        <f>SUM(C5:J5)</f>
        <v>464893</v>
      </c>
      <c r="L5" s="412">
        <v>523841</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28166</v>
      </c>
      <c r="D8" s="412"/>
      <c r="E8" s="412"/>
      <c r="F8" s="412"/>
      <c r="G8" s="412"/>
      <c r="H8" s="412"/>
      <c r="I8" s="436"/>
      <c r="J8" s="436"/>
      <c r="K8" s="414">
        <f t="shared" si="0"/>
        <v>28166</v>
      </c>
      <c r="L8" s="412">
        <v>28326</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5239</v>
      </c>
      <c r="D14" s="412">
        <v>544</v>
      </c>
      <c r="E14" s="412">
        <v>1000</v>
      </c>
      <c r="F14" s="412">
        <v>782</v>
      </c>
      <c r="G14" s="412"/>
      <c r="H14" s="412">
        <v>581</v>
      </c>
      <c r="I14" s="436"/>
      <c r="J14" s="436"/>
      <c r="K14" s="414">
        <f t="shared" si="0"/>
        <v>8146</v>
      </c>
      <c r="L14" s="412">
        <v>9810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371319</v>
      </c>
      <c r="D33" s="415">
        <f t="shared" ref="D33:L33" si="1">SUM(D5:D32)</f>
        <v>80376</v>
      </c>
      <c r="E33" s="415">
        <f t="shared" si="1"/>
        <v>7557</v>
      </c>
      <c r="F33" s="415">
        <f t="shared" si="1"/>
        <v>19884</v>
      </c>
      <c r="G33" s="415">
        <f t="shared" si="1"/>
        <v>9671</v>
      </c>
      <c r="H33" s="415">
        <f t="shared" si="1"/>
        <v>12398</v>
      </c>
      <c r="I33" s="415">
        <f t="shared" si="1"/>
        <v>0</v>
      </c>
      <c r="J33" s="415">
        <f t="shared" si="1"/>
        <v>0</v>
      </c>
      <c r="K33" s="415">
        <f t="shared" si="1"/>
        <v>501205</v>
      </c>
      <c r="L33" s="415">
        <f t="shared" si="1"/>
        <v>561977</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v>490</v>
      </c>
      <c r="F38" s="412"/>
      <c r="G38" s="412"/>
      <c r="H38" s="412"/>
      <c r="I38" s="436"/>
      <c r="J38" s="436"/>
      <c r="K38" s="414">
        <f t="shared" si="2"/>
        <v>490</v>
      </c>
      <c r="L38" s="412">
        <v>631</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v>14256</v>
      </c>
      <c r="F40" s="412"/>
      <c r="G40" s="412"/>
      <c r="H40" s="412"/>
      <c r="I40" s="436"/>
      <c r="J40" s="436"/>
      <c r="K40" s="414">
        <f t="shared" si="2"/>
        <v>14256</v>
      </c>
      <c r="L40" s="412">
        <v>15206</v>
      </c>
    </row>
    <row r="41" spans="1:14" x14ac:dyDescent="0.2">
      <c r="A41" s="1814" t="s">
        <v>1986</v>
      </c>
      <c r="B41" s="267">
        <v>2190</v>
      </c>
      <c r="C41" s="412">
        <v>3445</v>
      </c>
      <c r="D41" s="412"/>
      <c r="E41" s="412"/>
      <c r="F41" s="412"/>
      <c r="G41" s="412"/>
      <c r="H41" s="412"/>
      <c r="I41" s="436"/>
      <c r="J41" s="436"/>
      <c r="K41" s="414">
        <f t="shared" si="2"/>
        <v>3445</v>
      </c>
      <c r="L41" s="412"/>
    </row>
    <row r="42" spans="1:14" ht="12.75" customHeight="1" thickBot="1" x14ac:dyDescent="0.25">
      <c r="A42" s="887" t="s">
        <v>659</v>
      </c>
      <c r="B42" s="468" t="s">
        <v>832</v>
      </c>
      <c r="C42" s="415">
        <f>SUM(C36:C41)</f>
        <v>3445</v>
      </c>
      <c r="D42" s="415">
        <f t="shared" ref="D42:L42" si="3">SUM(D36:D41)</f>
        <v>0</v>
      </c>
      <c r="E42" s="415">
        <f t="shared" si="3"/>
        <v>14746</v>
      </c>
      <c r="F42" s="415">
        <f t="shared" si="3"/>
        <v>0</v>
      </c>
      <c r="G42" s="415">
        <f t="shared" si="3"/>
        <v>0</v>
      </c>
      <c r="H42" s="415">
        <f t="shared" si="3"/>
        <v>0</v>
      </c>
      <c r="I42" s="415">
        <f t="shared" si="3"/>
        <v>0</v>
      </c>
      <c r="J42" s="415">
        <f t="shared" si="3"/>
        <v>0</v>
      </c>
      <c r="K42" s="415">
        <f t="shared" si="3"/>
        <v>18191</v>
      </c>
      <c r="L42" s="415">
        <f t="shared" si="3"/>
        <v>15837</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c r="F44" s="418"/>
      <c r="G44" s="418"/>
      <c r="H44" s="418"/>
      <c r="I44" s="436"/>
      <c r="J44" s="436"/>
      <c r="K44" s="420">
        <f>SUM(C44:J44)</f>
        <v>0</v>
      </c>
      <c r="L44" s="418"/>
    </row>
    <row r="45" spans="1:14" x14ac:dyDescent="0.2">
      <c r="A45" s="1814" t="s">
        <v>976</v>
      </c>
      <c r="B45" s="267">
        <v>2220</v>
      </c>
      <c r="C45" s="412"/>
      <c r="D45" s="412"/>
      <c r="E45" s="412"/>
      <c r="F45" s="412">
        <v>2169</v>
      </c>
      <c r="G45" s="412"/>
      <c r="H45" s="412">
        <v>201</v>
      </c>
      <c r="I45" s="436"/>
      <c r="J45" s="436"/>
      <c r="K45" s="420">
        <f>SUM(C45:J45)</f>
        <v>2370</v>
      </c>
      <c r="L45" s="412">
        <v>1751</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2169</v>
      </c>
      <c r="G47" s="415">
        <f t="shared" si="4"/>
        <v>0</v>
      </c>
      <c r="H47" s="415">
        <f t="shared" si="4"/>
        <v>201</v>
      </c>
      <c r="I47" s="415">
        <f t="shared" si="4"/>
        <v>0</v>
      </c>
      <c r="J47" s="415">
        <f t="shared" si="4"/>
        <v>0</v>
      </c>
      <c r="K47" s="415">
        <f t="shared" si="4"/>
        <v>2370</v>
      </c>
      <c r="L47" s="415">
        <f>SUM(L44:L46)</f>
        <v>1751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3397</v>
      </c>
      <c r="F49" s="418">
        <v>275</v>
      </c>
      <c r="G49" s="418"/>
      <c r="H49" s="418">
        <v>1578</v>
      </c>
      <c r="I49" s="436"/>
      <c r="J49" s="436"/>
      <c r="K49" s="420">
        <f>SUM(C49:J49)</f>
        <v>5250</v>
      </c>
      <c r="L49" s="418">
        <v>5950</v>
      </c>
    </row>
    <row r="50" spans="1:14" x14ac:dyDescent="0.2">
      <c r="A50" s="1814" t="s">
        <v>979</v>
      </c>
      <c r="B50" s="267">
        <v>2320</v>
      </c>
      <c r="C50" s="412">
        <v>74187</v>
      </c>
      <c r="D50" s="412">
        <v>13671</v>
      </c>
      <c r="E50" s="412">
        <v>2738</v>
      </c>
      <c r="F50" s="412">
        <v>1279</v>
      </c>
      <c r="G50" s="412"/>
      <c r="H50" s="412">
        <v>3288</v>
      </c>
      <c r="I50" s="436"/>
      <c r="J50" s="436"/>
      <c r="K50" s="420">
        <f>SUM(C50:J50)</f>
        <v>95163</v>
      </c>
      <c r="L50" s="412">
        <v>97000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74187</v>
      </c>
      <c r="D53" s="415">
        <f t="shared" ref="D53:L53" si="5">SUM(D49:D52)</f>
        <v>13671</v>
      </c>
      <c r="E53" s="415">
        <f t="shared" si="5"/>
        <v>6135</v>
      </c>
      <c r="F53" s="415">
        <f t="shared" si="5"/>
        <v>1554</v>
      </c>
      <c r="G53" s="415">
        <f t="shared" si="5"/>
        <v>0</v>
      </c>
      <c r="H53" s="415">
        <f t="shared" si="5"/>
        <v>4866</v>
      </c>
      <c r="I53" s="415">
        <f t="shared" si="5"/>
        <v>0</v>
      </c>
      <c r="J53" s="415">
        <f t="shared" si="5"/>
        <v>0</v>
      </c>
      <c r="K53" s="415">
        <f t="shared" si="5"/>
        <v>100413</v>
      </c>
      <c r="L53" s="415">
        <f t="shared" si="5"/>
        <v>102950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c r="D55" s="418"/>
      <c r="E55" s="418"/>
      <c r="F55" s="418"/>
      <c r="G55" s="418"/>
      <c r="H55" s="418"/>
      <c r="I55" s="436"/>
      <c r="J55" s="436"/>
      <c r="K55" s="420">
        <f>SUM(C55:J55)</f>
        <v>0</v>
      </c>
      <c r="L55" s="418"/>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34452</v>
      </c>
      <c r="D60" s="412">
        <v>4882</v>
      </c>
      <c r="E60" s="412"/>
      <c r="F60" s="412">
        <v>3788</v>
      </c>
      <c r="G60" s="412"/>
      <c r="H60" s="412">
        <v>5696</v>
      </c>
      <c r="I60" s="436"/>
      <c r="J60" s="436"/>
      <c r="K60" s="420">
        <f t="shared" si="7"/>
        <v>48818</v>
      </c>
      <c r="L60" s="412">
        <v>49258</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19787</v>
      </c>
      <c r="D63" s="412"/>
      <c r="E63" s="412">
        <v>542</v>
      </c>
      <c r="F63" s="412">
        <v>14905</v>
      </c>
      <c r="G63" s="412"/>
      <c r="H63" s="412">
        <v>410</v>
      </c>
      <c r="I63" s="436"/>
      <c r="J63" s="436"/>
      <c r="K63" s="420">
        <f t="shared" si="7"/>
        <v>35644</v>
      </c>
      <c r="L63" s="412">
        <v>35518</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54239</v>
      </c>
      <c r="D65" s="415">
        <f t="shared" ref="D65:L65" si="8">SUM(D59:D64)</f>
        <v>4882</v>
      </c>
      <c r="E65" s="415">
        <f t="shared" si="8"/>
        <v>542</v>
      </c>
      <c r="F65" s="415">
        <f t="shared" si="8"/>
        <v>18693</v>
      </c>
      <c r="G65" s="415">
        <f t="shared" si="8"/>
        <v>0</v>
      </c>
      <c r="H65" s="415">
        <f t="shared" si="8"/>
        <v>6106</v>
      </c>
      <c r="I65" s="415">
        <f t="shared" si="8"/>
        <v>0</v>
      </c>
      <c r="J65" s="415">
        <f t="shared" si="8"/>
        <v>0</v>
      </c>
      <c r="K65" s="415">
        <f t="shared" si="8"/>
        <v>84462</v>
      </c>
      <c r="L65" s="415">
        <f t="shared" si="8"/>
        <v>84776</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131871</v>
      </c>
      <c r="D74" s="425">
        <f t="shared" ref="D74:K74" si="10">SUM(D42,D47,D53,D57,D65,D72,D73)</f>
        <v>18553</v>
      </c>
      <c r="E74" s="425">
        <f t="shared" si="10"/>
        <v>21423</v>
      </c>
      <c r="F74" s="425">
        <f t="shared" si="10"/>
        <v>22416</v>
      </c>
      <c r="G74" s="425">
        <f t="shared" si="10"/>
        <v>0</v>
      </c>
      <c r="H74" s="425">
        <f t="shared" si="10"/>
        <v>11173</v>
      </c>
      <c r="I74" s="425">
        <f t="shared" si="10"/>
        <v>0</v>
      </c>
      <c r="J74" s="425">
        <f t="shared" si="10"/>
        <v>0</v>
      </c>
      <c r="K74" s="425">
        <f t="shared" si="10"/>
        <v>205436</v>
      </c>
      <c r="L74" s="425">
        <f>SUM(L42,L47,L53,L57,L65,L72,L73)</f>
        <v>205314</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c r="I79" s="507"/>
      <c r="J79" s="507"/>
      <c r="K79" s="414">
        <f t="shared" si="11"/>
        <v>0</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105744</v>
      </c>
      <c r="I86" s="507"/>
      <c r="J86" s="507"/>
      <c r="K86" s="520">
        <f t="shared" ref="K86:K98" si="12">H86</f>
        <v>105744</v>
      </c>
      <c r="L86" s="442">
        <v>69062</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105744</v>
      </c>
      <c r="I92" s="507"/>
      <c r="J92" s="507"/>
      <c r="K92" s="520">
        <f t="shared" si="12"/>
        <v>105744</v>
      </c>
      <c r="L92" s="1062">
        <f>SUM(L85:L91)</f>
        <v>69062</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105744</v>
      </c>
      <c r="I102" s="507"/>
      <c r="J102" s="507"/>
      <c r="K102" s="425">
        <f>SUM(K84,K92,K100,K101)</f>
        <v>105744</v>
      </c>
      <c r="L102" s="425">
        <f>SUM(L84,L92,L100,L101)</f>
        <v>69062</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503190</v>
      </c>
      <c r="D114" s="415">
        <f t="shared" ref="D114:K114" si="13">SUM(D33,D74,D75,D102,D112,D113)</f>
        <v>98929</v>
      </c>
      <c r="E114" s="415">
        <f t="shared" si="13"/>
        <v>28980</v>
      </c>
      <c r="F114" s="415">
        <f t="shared" si="13"/>
        <v>42300</v>
      </c>
      <c r="G114" s="415">
        <f t="shared" si="13"/>
        <v>9671</v>
      </c>
      <c r="H114" s="415">
        <f>SUM(H33,H74,H75,H102,H112,H113)</f>
        <v>129315</v>
      </c>
      <c r="I114" s="415">
        <f t="shared" si="13"/>
        <v>0</v>
      </c>
      <c r="J114" s="415">
        <f t="shared" si="13"/>
        <v>0</v>
      </c>
      <c r="K114" s="415">
        <f t="shared" si="13"/>
        <v>812385</v>
      </c>
      <c r="L114" s="415">
        <f>SUM(L33,L74,L75,L102,L112,L113)</f>
        <v>836353</v>
      </c>
    </row>
    <row r="115" spans="1:14" ht="23.25" thickTop="1" x14ac:dyDescent="0.2">
      <c r="A115" s="1826" t="s">
        <v>1177</v>
      </c>
      <c r="B115" s="892"/>
      <c r="C115" s="416"/>
      <c r="D115" s="416"/>
      <c r="E115" s="416"/>
      <c r="F115" s="416"/>
      <c r="G115" s="416"/>
      <c r="H115" s="416"/>
      <c r="I115" s="416"/>
      <c r="J115" s="416"/>
      <c r="K115" s="440">
        <f>'Revenues 9-14'!C275-'Expenditures 15-22'!K114</f>
        <v>42266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13191</v>
      </c>
      <c r="D124" s="412">
        <v>786</v>
      </c>
      <c r="E124" s="412">
        <v>23516</v>
      </c>
      <c r="F124" s="412">
        <v>33703</v>
      </c>
      <c r="G124" s="412">
        <v>790</v>
      </c>
      <c r="H124" s="412">
        <v>740</v>
      </c>
      <c r="I124" s="436"/>
      <c r="J124" s="436"/>
      <c r="K124" s="415">
        <f>SUM(C124:J124)</f>
        <v>72726</v>
      </c>
      <c r="L124" s="412">
        <v>84503</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13191</v>
      </c>
      <c r="D127" s="415">
        <f t="shared" ref="D127:L127" si="14">SUM(D122:D126)</f>
        <v>786</v>
      </c>
      <c r="E127" s="415">
        <f t="shared" si="14"/>
        <v>23516</v>
      </c>
      <c r="F127" s="415">
        <f t="shared" si="14"/>
        <v>33703</v>
      </c>
      <c r="G127" s="415">
        <f t="shared" si="14"/>
        <v>790</v>
      </c>
      <c r="H127" s="415">
        <f t="shared" si="14"/>
        <v>740</v>
      </c>
      <c r="I127" s="415">
        <f t="shared" si="14"/>
        <v>0</v>
      </c>
      <c r="J127" s="415">
        <f t="shared" si="14"/>
        <v>0</v>
      </c>
      <c r="K127" s="415">
        <f t="shared" si="14"/>
        <v>72726</v>
      </c>
      <c r="L127" s="415">
        <f t="shared" si="14"/>
        <v>84503</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13191</v>
      </c>
      <c r="D129" s="425">
        <f t="shared" ref="D129:L129" si="15">SUM(D120,D127,D128)</f>
        <v>786</v>
      </c>
      <c r="E129" s="425">
        <f t="shared" si="15"/>
        <v>23516</v>
      </c>
      <c r="F129" s="425">
        <f t="shared" si="15"/>
        <v>33703</v>
      </c>
      <c r="G129" s="425">
        <f t="shared" si="15"/>
        <v>790</v>
      </c>
      <c r="H129" s="425">
        <f t="shared" si="15"/>
        <v>740</v>
      </c>
      <c r="I129" s="425">
        <f t="shared" si="15"/>
        <v>0</v>
      </c>
      <c r="J129" s="425">
        <f t="shared" si="15"/>
        <v>0</v>
      </c>
      <c r="K129" s="425">
        <f t="shared" si="15"/>
        <v>72726</v>
      </c>
      <c r="L129" s="425">
        <f t="shared" si="15"/>
        <v>84503</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13191</v>
      </c>
      <c r="D150" s="415">
        <f t="shared" ref="D150:K150" si="16">SUM(D129,D130,D138,D148,D149)</f>
        <v>786</v>
      </c>
      <c r="E150" s="415">
        <f t="shared" si="16"/>
        <v>23516</v>
      </c>
      <c r="F150" s="415">
        <f t="shared" si="16"/>
        <v>33703</v>
      </c>
      <c r="G150" s="415">
        <f t="shared" si="16"/>
        <v>790</v>
      </c>
      <c r="H150" s="415">
        <f t="shared" si="16"/>
        <v>740</v>
      </c>
      <c r="I150" s="415">
        <f t="shared" si="16"/>
        <v>0</v>
      </c>
      <c r="J150" s="415">
        <f t="shared" si="16"/>
        <v>0</v>
      </c>
      <c r="K150" s="415">
        <f t="shared" si="16"/>
        <v>72726</v>
      </c>
      <c r="L150" s="415">
        <f>SUM(L129,L130,L138,L148,L149)</f>
        <v>84503</v>
      </c>
    </row>
    <row r="151" spans="1:14" ht="12.75" customHeight="1" thickTop="1" x14ac:dyDescent="0.2">
      <c r="A151" s="2239" t="s">
        <v>1403</v>
      </c>
      <c r="B151" s="2240"/>
      <c r="C151" s="416"/>
      <c r="D151" s="416"/>
      <c r="E151" s="416"/>
      <c r="F151" s="416"/>
      <c r="G151" s="416"/>
      <c r="H151" s="416"/>
      <c r="I151" s="416"/>
      <c r="J151" s="413"/>
      <c r="K151" s="440">
        <f>'Revenues 9-14'!D275-'Expenditures 15-22'!K150</f>
        <v>70315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32070</v>
      </c>
      <c r="D176" s="412">
        <v>786</v>
      </c>
      <c r="E176" s="412">
        <v>35485</v>
      </c>
      <c r="F176" s="412">
        <v>5596</v>
      </c>
      <c r="G176" s="412"/>
      <c r="H176" s="412">
        <v>288</v>
      </c>
      <c r="I176" s="436"/>
      <c r="J176" s="436"/>
      <c r="K176" s="414">
        <f>SUM(C176:J176)</f>
        <v>74225</v>
      </c>
      <c r="L176" s="412">
        <v>85774</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32070</v>
      </c>
      <c r="D178" s="425">
        <f t="shared" ref="D178:J178" si="17">SUM(D174,D176,D177)</f>
        <v>786</v>
      </c>
      <c r="E178" s="425">
        <f t="shared" si="17"/>
        <v>35485</v>
      </c>
      <c r="F178" s="425">
        <f t="shared" si="17"/>
        <v>5596</v>
      </c>
      <c r="G178" s="425">
        <f t="shared" si="17"/>
        <v>0</v>
      </c>
      <c r="H178" s="425">
        <f t="shared" si="17"/>
        <v>288</v>
      </c>
      <c r="I178" s="425">
        <f t="shared" si="17"/>
        <v>0</v>
      </c>
      <c r="J178" s="425">
        <f t="shared" si="17"/>
        <v>0</v>
      </c>
      <c r="K178" s="425">
        <f>SUM(K174,K176,K177)</f>
        <v>74225</v>
      </c>
      <c r="L178" s="425">
        <f>SUM(L174, L176:L177)</f>
        <v>85774</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32070</v>
      </c>
      <c r="D204" s="415">
        <f>SUM(D178,D179)</f>
        <v>786</v>
      </c>
      <c r="E204" s="415">
        <f>SUM(E178,E179,E190)</f>
        <v>35485</v>
      </c>
      <c r="F204" s="415">
        <f>SUM(F178,F179)</f>
        <v>5596</v>
      </c>
      <c r="G204" s="415">
        <f>SUM(G178,G179)</f>
        <v>0</v>
      </c>
      <c r="H204" s="415">
        <f>SUM(H178,H179,H190,H202,H203)</f>
        <v>288</v>
      </c>
      <c r="I204" s="415">
        <f>SUM(I178,I179)</f>
        <v>0</v>
      </c>
      <c r="J204" s="415">
        <f>SUM(J178,J179)</f>
        <v>0</v>
      </c>
      <c r="K204" s="414">
        <f>SUM(K178,K179,K190,K202,K203)</f>
        <v>74225</v>
      </c>
      <c r="L204" s="415">
        <f>SUM(L178,L179,L190,L202,L203)</f>
        <v>85774</v>
      </c>
    </row>
    <row r="205" spans="1:14" ht="23.25" thickTop="1" x14ac:dyDescent="0.2">
      <c r="A205" s="1826" t="s">
        <v>1177</v>
      </c>
      <c r="B205" s="467"/>
      <c r="C205" s="416"/>
      <c r="D205" s="416"/>
      <c r="E205" s="416"/>
      <c r="F205" s="416"/>
      <c r="G205" s="416"/>
      <c r="H205" s="416"/>
      <c r="I205" s="413"/>
      <c r="J205" s="413"/>
      <c r="K205" s="440">
        <f>'Revenues 9-14'!F275-'Expenditures 15-22'!K204</f>
        <v>7653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8729</v>
      </c>
      <c r="E209" s="413"/>
      <c r="F209" s="413"/>
      <c r="G209" s="413"/>
      <c r="H209" s="413"/>
      <c r="I209" s="413"/>
      <c r="J209" s="413"/>
      <c r="K209" s="414">
        <f>D209</f>
        <v>8729</v>
      </c>
      <c r="L209" s="412">
        <v>9254</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408</v>
      </c>
      <c r="E211" s="413"/>
      <c r="F211" s="413"/>
      <c r="G211" s="413"/>
      <c r="H211" s="413"/>
      <c r="I211" s="413"/>
      <c r="J211" s="413"/>
      <c r="K211" s="414">
        <f t="shared" si="19"/>
        <v>408</v>
      </c>
      <c r="L211" s="412">
        <v>400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110</v>
      </c>
      <c r="E217" s="413"/>
      <c r="F217" s="413"/>
      <c r="G217" s="413"/>
      <c r="H217" s="413"/>
      <c r="I217" s="413"/>
      <c r="J217" s="413"/>
      <c r="K217" s="414">
        <f t="shared" si="19"/>
        <v>110</v>
      </c>
      <c r="L217" s="412">
        <v>120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9247</v>
      </c>
      <c r="E223" s="413"/>
      <c r="F223" s="413"/>
      <c r="G223" s="413"/>
      <c r="H223" s="413"/>
      <c r="I223" s="413"/>
      <c r="J223" s="413"/>
      <c r="K223" s="415">
        <f>SUM(K209:K222)</f>
        <v>9247</v>
      </c>
      <c r="L223" s="415">
        <f>SUM(L209:L222)</f>
        <v>9774</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v>264</v>
      </c>
      <c r="E231" s="413"/>
      <c r="F231" s="413"/>
      <c r="G231" s="413"/>
      <c r="H231" s="413"/>
      <c r="I231" s="413"/>
      <c r="J231" s="413"/>
      <c r="K231" s="414">
        <f t="shared" si="20"/>
        <v>264</v>
      </c>
      <c r="L231" s="412"/>
    </row>
    <row r="232" spans="1:12" ht="12.75" customHeight="1" thickBot="1" x14ac:dyDescent="0.25">
      <c r="A232" s="887" t="s">
        <v>659</v>
      </c>
      <c r="B232" s="465" t="s">
        <v>832</v>
      </c>
      <c r="C232" s="413"/>
      <c r="D232" s="415">
        <f>SUM(D226:D231)</f>
        <v>264</v>
      </c>
      <c r="E232" s="413"/>
      <c r="F232" s="413"/>
      <c r="G232" s="413"/>
      <c r="H232" s="413"/>
      <c r="I232" s="413"/>
      <c r="J232" s="413"/>
      <c r="K232" s="415">
        <f>SUM(K226:K231)</f>
        <v>264</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1511</v>
      </c>
      <c r="E240" s="413"/>
      <c r="F240" s="413"/>
      <c r="G240" s="413"/>
      <c r="H240" s="413"/>
      <c r="I240" s="413"/>
      <c r="J240" s="413"/>
      <c r="K240" s="420">
        <f t="shared" ref="K240:K250" si="21">D240</f>
        <v>1511</v>
      </c>
      <c r="L240" s="412">
        <v>1511</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1511</v>
      </c>
      <c r="E251" s="413"/>
      <c r="F251" s="413"/>
      <c r="G251" s="413"/>
      <c r="H251" s="413"/>
      <c r="I251" s="413"/>
      <c r="J251" s="413"/>
      <c r="K251" s="415">
        <f>SUM(K239:K250)</f>
        <v>1511</v>
      </c>
      <c r="L251" s="415">
        <f>SUM(L239:L250)</f>
        <v>1511</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7283</v>
      </c>
      <c r="E258" s="413"/>
      <c r="F258" s="413"/>
      <c r="G258" s="413"/>
      <c r="H258" s="413"/>
      <c r="I258" s="413"/>
      <c r="J258" s="413"/>
      <c r="K258" s="420">
        <f t="shared" ref="K258:K263" si="22">D258</f>
        <v>7283</v>
      </c>
      <c r="L258" s="412">
        <v>7427</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2790</v>
      </c>
      <c r="E260" s="413"/>
      <c r="F260" s="413"/>
      <c r="G260" s="413"/>
      <c r="H260" s="413"/>
      <c r="I260" s="413"/>
      <c r="J260" s="413"/>
      <c r="K260" s="420">
        <f t="shared" si="22"/>
        <v>2790</v>
      </c>
      <c r="L260" s="412">
        <v>2827</v>
      </c>
    </row>
    <row r="261" spans="1:12" x14ac:dyDescent="0.2">
      <c r="A261" s="1814" t="s">
        <v>1129</v>
      </c>
      <c r="B261" s="267">
        <v>2550</v>
      </c>
      <c r="C261" s="413"/>
      <c r="D261" s="412">
        <v>6752</v>
      </c>
      <c r="E261" s="413"/>
      <c r="F261" s="413"/>
      <c r="G261" s="413"/>
      <c r="H261" s="413"/>
      <c r="I261" s="413"/>
      <c r="J261" s="413"/>
      <c r="K261" s="420">
        <f t="shared" si="22"/>
        <v>6752</v>
      </c>
      <c r="L261" s="412">
        <v>6023</v>
      </c>
    </row>
    <row r="262" spans="1:12" x14ac:dyDescent="0.2">
      <c r="A262" s="1814" t="s">
        <v>107</v>
      </c>
      <c r="B262" s="267">
        <v>2560</v>
      </c>
      <c r="C262" s="413"/>
      <c r="D262" s="412">
        <v>3599</v>
      </c>
      <c r="E262" s="413"/>
      <c r="F262" s="413"/>
      <c r="G262" s="413"/>
      <c r="H262" s="413"/>
      <c r="I262" s="413"/>
      <c r="J262" s="413"/>
      <c r="K262" s="420">
        <f t="shared" si="22"/>
        <v>3599</v>
      </c>
      <c r="L262" s="412">
        <v>3421</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20424</v>
      </c>
      <c r="E264" s="413"/>
      <c r="F264" s="413"/>
      <c r="G264" s="413"/>
      <c r="H264" s="413"/>
      <c r="I264" s="413"/>
      <c r="J264" s="413"/>
      <c r="K264" s="415">
        <f>SUM(K257:K263)</f>
        <v>20424</v>
      </c>
      <c r="L264" s="415">
        <f>SUM(L257:L263)</f>
        <v>19698</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22199</v>
      </c>
      <c r="E273" s="413"/>
      <c r="F273" s="413"/>
      <c r="G273" s="413"/>
      <c r="H273" s="413"/>
      <c r="I273" s="413"/>
      <c r="J273" s="413"/>
      <c r="K273" s="425">
        <f>SUM(K232,K237,K251,K255,K264,K271,K272)</f>
        <v>22199</v>
      </c>
      <c r="L273" s="425">
        <f>SUM(L232,L237,L251,L255,L264,L271,L272)</f>
        <v>21209</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31446</v>
      </c>
      <c r="E288" s="413"/>
      <c r="F288" s="413"/>
      <c r="G288" s="413"/>
      <c r="H288" s="415">
        <f>H286</f>
        <v>0</v>
      </c>
      <c r="I288" s="413"/>
      <c r="J288" s="413"/>
      <c r="K288" s="415">
        <f>SUM(K223,K273,K274,K278,K286,K287)</f>
        <v>31446</v>
      </c>
      <c r="L288" s="415">
        <f>SUM(L223,L273,L274,L278,L286,L287)</f>
        <v>30983</v>
      </c>
    </row>
    <row r="289" spans="1:14" ht="23.25" thickTop="1" x14ac:dyDescent="0.2">
      <c r="A289" s="901" t="s">
        <v>1177</v>
      </c>
      <c r="B289" s="902"/>
      <c r="C289" s="413"/>
      <c r="D289" s="416"/>
      <c r="E289" s="413"/>
      <c r="F289" s="413"/>
      <c r="G289" s="413"/>
      <c r="H289" s="441"/>
      <c r="I289" s="413"/>
      <c r="J289" s="413"/>
      <c r="K289" s="440">
        <f>'Revenues 9-14'!G275-'Expenditures 15-22'!K288</f>
        <v>-4676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15164</v>
      </c>
      <c r="F313" s="436"/>
      <c r="G313" s="436"/>
      <c r="H313" s="436"/>
      <c r="I313" s="436"/>
      <c r="J313" s="436"/>
      <c r="K313" s="1061">
        <f t="shared" ref="K313:K320" si="24">SUM(C313:J313)</f>
        <v>15164</v>
      </c>
      <c r="L313" s="436">
        <v>13000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14193</v>
      </c>
      <c r="F315" s="436"/>
      <c r="G315" s="436"/>
      <c r="H315" s="436"/>
      <c r="I315" s="436"/>
      <c r="J315" s="436"/>
      <c r="K315" s="1061">
        <f t="shared" si="24"/>
        <v>14193</v>
      </c>
      <c r="L315" s="436">
        <v>20000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75813</v>
      </c>
      <c r="D318" s="436"/>
      <c r="E318" s="436"/>
      <c r="F318" s="436"/>
      <c r="G318" s="436"/>
      <c r="H318" s="436"/>
      <c r="I318" s="436"/>
      <c r="J318" s="436"/>
      <c r="K318" s="1061">
        <f t="shared" si="24"/>
        <v>75813</v>
      </c>
      <c r="L318" s="436">
        <v>70000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1500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75813</v>
      </c>
      <c r="D323" s="1062">
        <f t="shared" ref="D323:J323" si="25">SUM(D312:D322)</f>
        <v>0</v>
      </c>
      <c r="E323" s="1062">
        <f t="shared" si="25"/>
        <v>29357</v>
      </c>
      <c r="F323" s="1062">
        <f t="shared" si="25"/>
        <v>0</v>
      </c>
      <c r="G323" s="1062">
        <f t="shared" si="25"/>
        <v>0</v>
      </c>
      <c r="H323" s="1062">
        <f t="shared" si="25"/>
        <v>0</v>
      </c>
      <c r="I323" s="1062">
        <f t="shared" si="25"/>
        <v>0</v>
      </c>
      <c r="J323" s="1062">
        <f t="shared" si="25"/>
        <v>0</v>
      </c>
      <c r="K323" s="1062">
        <f>SUM(K312:K322)</f>
        <v>105170</v>
      </c>
      <c r="L323" s="1062">
        <f>SUM(L312:L322)</f>
        <v>104500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75813</v>
      </c>
      <c r="D331" s="1062">
        <f t="shared" ref="D331:J331" si="26">SUM(D323)</f>
        <v>0</v>
      </c>
      <c r="E331" s="1062">
        <f t="shared" si="26"/>
        <v>29357</v>
      </c>
      <c r="F331" s="1062">
        <f t="shared" si="26"/>
        <v>0</v>
      </c>
      <c r="G331" s="1062">
        <f t="shared" si="26"/>
        <v>0</v>
      </c>
      <c r="H331" s="1062">
        <f>SUM(H323,H329)</f>
        <v>0</v>
      </c>
      <c r="I331" s="1062">
        <f t="shared" si="26"/>
        <v>0</v>
      </c>
      <c r="J331" s="1062">
        <f t="shared" si="26"/>
        <v>0</v>
      </c>
      <c r="K331" s="1062">
        <f>SUM(K323,K329)</f>
        <v>105170</v>
      </c>
      <c r="L331" s="425">
        <f>SUM(L323,L329,L330)</f>
        <v>104500</v>
      </c>
    </row>
    <row r="332" spans="1:14" ht="12.75" customHeight="1" thickTop="1" x14ac:dyDescent="0.2">
      <c r="A332" s="2239" t="s">
        <v>1177</v>
      </c>
      <c r="B332" s="2240"/>
      <c r="C332" s="413"/>
      <c r="D332" s="413"/>
      <c r="E332" s="413"/>
      <c r="F332" s="413"/>
      <c r="G332" s="413"/>
      <c r="H332" s="413"/>
      <c r="I332" s="413"/>
      <c r="J332" s="413"/>
      <c r="K332" s="1065">
        <f>'Revenues 9-14'!J275-'Expenditures 15-22'!K331</f>
        <v>660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1"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1"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544443</v>
      </c>
      <c r="C4" s="512">
        <v>276654</v>
      </c>
      <c r="D4" s="561">
        <f>B4-C4</f>
        <v>267789</v>
      </c>
      <c r="E4" s="512">
        <v>564082</v>
      </c>
      <c r="F4" s="561">
        <f>E4-C4</f>
        <v>287428</v>
      </c>
    </row>
    <row r="5" spans="1:6" ht="13.7" customHeight="1" x14ac:dyDescent="0.2">
      <c r="A5" s="545" t="s">
        <v>1038</v>
      </c>
      <c r="B5" s="560">
        <f>'Revenues 9-14'!D5</f>
        <v>142592</v>
      </c>
      <c r="C5" s="512">
        <v>72457</v>
      </c>
      <c r="D5" s="561">
        <f t="shared" ref="D5:D18" si="0">B5-C5</f>
        <v>70135</v>
      </c>
      <c r="E5" s="512">
        <v>147736</v>
      </c>
      <c r="F5" s="561">
        <f>E5-C5</f>
        <v>75279</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31111</v>
      </c>
      <c r="C7" s="512">
        <v>15809</v>
      </c>
      <c r="D7" s="561">
        <f t="shared" si="0"/>
        <v>15302</v>
      </c>
      <c r="E7" s="512">
        <v>32233</v>
      </c>
      <c r="F7" s="561">
        <f t="shared" si="1"/>
        <v>16424</v>
      </c>
    </row>
    <row r="8" spans="1:6" ht="13.7" customHeight="1" x14ac:dyDescent="0.2">
      <c r="A8" s="545" t="s">
        <v>1405</v>
      </c>
      <c r="B8" s="560">
        <f>'Revenues 9-14'!G5</f>
        <v>5880</v>
      </c>
      <c r="C8" s="512">
        <v>2452</v>
      </c>
      <c r="D8" s="561">
        <f t="shared" si="0"/>
        <v>3428</v>
      </c>
      <c r="E8" s="512">
        <v>4999</v>
      </c>
      <c r="F8" s="561">
        <f t="shared" si="1"/>
        <v>2547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12963</v>
      </c>
      <c r="C10" s="512">
        <v>6587</v>
      </c>
      <c r="D10" s="561">
        <f t="shared" si="0"/>
        <v>6376</v>
      </c>
      <c r="E10" s="512">
        <v>13431</v>
      </c>
      <c r="F10" s="561">
        <f t="shared" si="1"/>
        <v>6844</v>
      </c>
    </row>
    <row r="11" spans="1:6" x14ac:dyDescent="0.2">
      <c r="A11" s="545" t="s">
        <v>478</v>
      </c>
      <c r="B11" s="560">
        <f>'Revenues 9-14'!J5</f>
        <v>105830</v>
      </c>
      <c r="C11" s="512">
        <v>56328</v>
      </c>
      <c r="D11" s="561">
        <f t="shared" si="0"/>
        <v>49502</v>
      </c>
      <c r="E11" s="512">
        <v>114850</v>
      </c>
      <c r="F11" s="561">
        <f t="shared" si="1"/>
        <v>58522</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5185</v>
      </c>
      <c r="C14" s="512">
        <v>2635</v>
      </c>
      <c r="D14" s="561">
        <f t="shared" si="0"/>
        <v>2550</v>
      </c>
      <c r="E14" s="512">
        <v>5372</v>
      </c>
      <c r="F14" s="561">
        <f t="shared" si="1"/>
        <v>2737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17072</v>
      </c>
      <c r="C16" s="512">
        <v>10300</v>
      </c>
      <c r="D16" s="561">
        <f t="shared" si="0"/>
        <v>6772</v>
      </c>
      <c r="E16" s="512">
        <v>21000</v>
      </c>
      <c r="F16" s="561">
        <f t="shared" si="1"/>
        <v>10700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865076</v>
      </c>
      <c r="C19" s="562">
        <f>SUM(C4:C18)</f>
        <v>443222</v>
      </c>
      <c r="D19" s="562">
        <f>SUM(D4:D18)</f>
        <v>421854</v>
      </c>
      <c r="E19" s="562">
        <f>SUM(E4:E18)</f>
        <v>903703</v>
      </c>
      <c r="F19" s="562">
        <f>SUM(F4:F18)</f>
        <v>460481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7" colorId="8" zoomScale="110" zoomScaleNormal="110" workbookViewId="0">
      <selection activeCell="F1"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1971</v>
      </c>
      <c r="B2" s="2302"/>
      <c r="C2" s="1626" t="s">
        <v>1940</v>
      </c>
      <c r="D2" s="1626" t="s">
        <v>1941</v>
      </c>
      <c r="E2" s="1626" t="s">
        <v>1942</v>
      </c>
      <c r="F2" s="1626" t="s">
        <v>1943</v>
      </c>
    </row>
    <row r="3" spans="1:7" ht="23.25" customHeight="1" x14ac:dyDescent="0.2">
      <c r="A3" s="2306" t="s">
        <v>1328</v>
      </c>
      <c r="B3" s="2307"/>
      <c r="C3" s="2297"/>
      <c r="D3" s="2298"/>
      <c r="E3" s="2298"/>
      <c r="F3" s="2299"/>
    </row>
    <row r="4" spans="1:7" ht="12.75" customHeight="1" thickBot="1" x14ac:dyDescent="0.25">
      <c r="A4" s="2286" t="s">
        <v>734</v>
      </c>
      <c r="B4" s="2303"/>
      <c r="C4" s="927"/>
      <c r="D4" s="927"/>
      <c r="E4" s="927"/>
      <c r="F4" s="1601">
        <f>SUM(C4+D4)-E4</f>
        <v>0</v>
      </c>
    </row>
    <row r="5" spans="1:7" ht="13.5" thickTop="1" x14ac:dyDescent="0.2">
      <c r="A5" s="2304" t="s">
        <v>1324</v>
      </c>
      <c r="B5" s="2289"/>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5" t="s">
        <v>735</v>
      </c>
      <c r="B15" s="2287"/>
      <c r="C15" s="1601">
        <f>SUM(C6:C14)</f>
        <v>0</v>
      </c>
      <c r="D15" s="1601">
        <f>SUM(D6:D14)</f>
        <v>0</v>
      </c>
      <c r="E15" s="1601">
        <f>SUM(E6:E14)</f>
        <v>0</v>
      </c>
      <c r="F15" s="1601">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2"/>
      <c r="D17" s="512"/>
      <c r="E17" s="1602"/>
      <c r="F17" s="1601">
        <f>SUM(C17+D17)-E17</f>
        <v>0</v>
      </c>
    </row>
    <row r="18" spans="1:11" ht="12.75" customHeight="1" thickTop="1" thickBot="1" x14ac:dyDescent="0.25">
      <c r="A18" s="2279" t="s">
        <v>7</v>
      </c>
      <c r="B18" s="2280"/>
      <c r="C18" s="1602"/>
      <c r="D18" s="512"/>
      <c r="E18" s="1602"/>
      <c r="F18" s="1601">
        <f>SUM(C18+D18)-E18</f>
        <v>0</v>
      </c>
    </row>
    <row r="19" spans="1:11" ht="12.75" customHeight="1" thickTop="1" thickBot="1" x14ac:dyDescent="0.25">
      <c r="A19" s="2279" t="s">
        <v>454</v>
      </c>
      <c r="B19" s="2280"/>
      <c r="C19" s="1602"/>
      <c r="D19" s="512"/>
      <c r="E19" s="1602"/>
      <c r="F19" s="1601">
        <f>SUM(C19+D19)-E19</f>
        <v>0</v>
      </c>
    </row>
    <row r="20" spans="1:11" ht="12.75" customHeight="1" thickTop="1" thickBot="1" x14ac:dyDescent="0.25">
      <c r="A20" s="2284" t="s">
        <v>527</v>
      </c>
      <c r="B20" s="2285"/>
      <c r="C20" s="1602"/>
      <c r="D20" s="512"/>
      <c r="E20" s="1602"/>
      <c r="F20" s="1601">
        <f>SUM(C20+D20)-E20</f>
        <v>0</v>
      </c>
    </row>
    <row r="21" spans="1:11" ht="14.25" thickTop="1" thickBot="1" x14ac:dyDescent="0.25">
      <c r="A21" s="2286" t="s">
        <v>736</v>
      </c>
      <c r="B21" s="2287"/>
      <c r="C21" s="1601">
        <f>SUM(C17:C20)</f>
        <v>0</v>
      </c>
      <c r="D21" s="1601">
        <f>SUM(D17:D20)</f>
        <v>0</v>
      </c>
      <c r="E21" s="1601">
        <f>SUM(E17:E20)</f>
        <v>0</v>
      </c>
      <c r="F21" s="1601">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c r="D23" s="927"/>
      <c r="E23" s="927"/>
      <c r="F23" s="1601">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c r="D25" s="927"/>
      <c r="E25" s="927"/>
      <c r="F25" s="1601">
        <f>SUM(C25+D25)-E25</f>
        <v>0</v>
      </c>
      <c r="G25" s="685"/>
    </row>
    <row r="26" spans="1:11" ht="13.5" thickTop="1" x14ac:dyDescent="0.2">
      <c r="A26" s="2293" t="s">
        <v>762</v>
      </c>
      <c r="B26" s="2289"/>
      <c r="C26" s="1603"/>
      <c r="D26" s="1603"/>
      <c r="E26" s="1603"/>
      <c r="F26" s="1604"/>
    </row>
    <row r="27" spans="1:11" ht="13.5" thickBot="1" x14ac:dyDescent="0.25">
      <c r="A27" s="2286" t="s">
        <v>1260</v>
      </c>
      <c r="B27" s="2294"/>
      <c r="C27" s="512"/>
      <c r="D27" s="512"/>
      <c r="E27" s="512"/>
      <c r="F27" s="1601">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40854</v>
      </c>
      <c r="C31" s="1102">
        <v>100000</v>
      </c>
      <c r="D31" s="1607">
        <v>7</v>
      </c>
      <c r="E31" s="1102">
        <v>100000</v>
      </c>
      <c r="F31" s="1102"/>
      <c r="G31" s="1102"/>
      <c r="H31" s="1102"/>
      <c r="I31" s="1103">
        <f>((E31+F31)-H31)+G31</f>
        <v>100000</v>
      </c>
      <c r="J31" s="1102">
        <v>100000</v>
      </c>
      <c r="K31" s="118"/>
    </row>
    <row r="32" spans="1:11" ht="12" customHeight="1" x14ac:dyDescent="0.2">
      <c r="A32" s="1104" t="s">
        <v>2111</v>
      </c>
      <c r="B32" s="658">
        <v>40854</v>
      </c>
      <c r="C32" s="1102">
        <v>150000</v>
      </c>
      <c r="D32" s="1607">
        <v>7</v>
      </c>
      <c r="E32" s="1102">
        <v>150000</v>
      </c>
      <c r="F32" s="1102"/>
      <c r="G32" s="1102"/>
      <c r="H32" s="1102"/>
      <c r="I32" s="1103">
        <f>((E32+F32)-H32)+G32</f>
        <v>150000</v>
      </c>
      <c r="J32" s="1102">
        <v>150000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250000</v>
      </c>
      <c r="D49" s="1606"/>
      <c r="E49" s="1103">
        <f t="shared" ref="E49:J49" si="2">SUM(E31:E48)</f>
        <v>250000</v>
      </c>
      <c r="F49" s="1103">
        <f t="shared" si="2"/>
        <v>0</v>
      </c>
      <c r="G49" s="1103">
        <f t="shared" si="2"/>
        <v>0</v>
      </c>
      <c r="H49" s="1103">
        <f t="shared" si="2"/>
        <v>0</v>
      </c>
      <c r="I49" s="1103">
        <f t="shared" si="2"/>
        <v>250000</v>
      </c>
      <c r="J49" s="1103">
        <f t="shared" si="2"/>
        <v>250000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t="s">
        <v>2112</v>
      </c>
      <c r="G52" s="2276"/>
      <c r="H52" s="118"/>
      <c r="I52" s="118"/>
      <c r="J52" s="121"/>
    </row>
    <row r="53" spans="1:11" ht="11.25" customHeight="1" x14ac:dyDescent="0.2">
      <c r="A53" s="753" t="s">
        <v>1086</v>
      </c>
      <c r="B53" s="125" t="s">
        <v>1127</v>
      </c>
      <c r="C53" s="121"/>
      <c r="D53" s="117"/>
      <c r="E53" s="124" t="s">
        <v>587</v>
      </c>
      <c r="F53" s="2277"/>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22" colorId="8" zoomScale="110" zoomScaleNormal="110" workbookViewId="0">
      <selection activeCell="F1"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1972</v>
      </c>
      <c r="B2" s="2330"/>
      <c r="C2" s="2330"/>
      <c r="D2" s="2330"/>
      <c r="E2" s="2331"/>
      <c r="F2" s="1886" t="s">
        <v>1077</v>
      </c>
      <c r="G2" s="1887" t="s">
        <v>101</v>
      </c>
      <c r="H2" s="1887" t="s">
        <v>479</v>
      </c>
      <c r="I2" s="1887" t="s">
        <v>1379</v>
      </c>
      <c r="J2" s="1887" t="s">
        <v>1022</v>
      </c>
      <c r="K2" s="1887" t="s">
        <v>145</v>
      </c>
    </row>
    <row r="3" spans="1:11" x14ac:dyDescent="0.2">
      <c r="A3" s="2332" t="s">
        <v>1946</v>
      </c>
      <c r="B3" s="2333"/>
      <c r="C3" s="2333"/>
      <c r="D3" s="2333"/>
      <c r="E3" s="2334"/>
      <c r="F3" s="256"/>
      <c r="G3" s="563"/>
      <c r="H3" s="563"/>
      <c r="I3" s="563"/>
      <c r="J3" s="1216"/>
      <c r="K3" s="1216"/>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5185</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4" t="s">
        <v>1908</v>
      </c>
      <c r="B10" s="2315"/>
      <c r="C10" s="2315"/>
      <c r="D10" s="2315"/>
      <c r="E10" s="2316"/>
      <c r="F10" s="1282" t="s">
        <v>1030</v>
      </c>
      <c r="G10" s="568"/>
      <c r="H10" s="1283"/>
      <c r="I10" s="563"/>
      <c r="J10" s="1216"/>
      <c r="K10" s="1216"/>
    </row>
    <row r="11" spans="1:11" x14ac:dyDescent="0.2">
      <c r="A11" s="2311" t="s">
        <v>167</v>
      </c>
      <c r="B11" s="2312"/>
      <c r="C11" s="2312"/>
      <c r="D11" s="2312"/>
      <c r="E11" s="231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5185</v>
      </c>
      <c r="I12" s="564">
        <f>SUM(I5:I11)</f>
        <v>0</v>
      </c>
      <c r="J12" s="564">
        <f>SUM(J5:J11)</f>
        <v>0</v>
      </c>
      <c r="K12" s="564">
        <f>SUM(K5:K11)</f>
        <v>0</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8" t="s">
        <v>1020</v>
      </c>
      <c r="G14" s="568"/>
      <c r="H14" s="563">
        <v>5185</v>
      </c>
      <c r="I14" s="569"/>
      <c r="J14" s="1184"/>
      <c r="K14" s="1216"/>
    </row>
    <row r="15" spans="1:11" x14ac:dyDescent="0.2">
      <c r="A15" s="2312" t="s">
        <v>5</v>
      </c>
      <c r="B15" s="2312"/>
      <c r="C15" s="2312"/>
      <c r="D15" s="2312"/>
      <c r="E15" s="2313"/>
      <c r="F15" s="258" t="s">
        <v>1021</v>
      </c>
      <c r="G15" s="569"/>
      <c r="H15" s="563"/>
      <c r="I15" s="563"/>
      <c r="J15" s="1216"/>
      <c r="K15" s="1216"/>
    </row>
    <row r="16" spans="1:11" ht="12.75" customHeight="1" x14ac:dyDescent="0.2">
      <c r="A16" s="2312" t="s">
        <v>339</v>
      </c>
      <c r="B16" s="2312"/>
      <c r="C16" s="2312"/>
      <c r="D16" s="2312"/>
      <c r="E16" s="2313"/>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8" t="s">
        <v>1107</v>
      </c>
      <c r="G18" s="568"/>
      <c r="H18" s="568"/>
      <c r="I18" s="568"/>
      <c r="J18" s="1216"/>
      <c r="K18" s="1202"/>
    </row>
    <row r="19" spans="1:11" ht="23.25" customHeight="1" x14ac:dyDescent="0.2">
      <c r="A19" s="2312" t="s">
        <v>490</v>
      </c>
      <c r="B19" s="2323"/>
      <c r="C19" s="2323"/>
      <c r="D19" s="2323"/>
      <c r="E19" s="2313"/>
      <c r="F19" s="258" t="s">
        <v>1108</v>
      </c>
      <c r="G19" s="568"/>
      <c r="H19" s="568"/>
      <c r="I19" s="568"/>
      <c r="J19" s="1216"/>
      <c r="K19" s="1202"/>
    </row>
    <row r="20" spans="1:11" ht="12.75" customHeight="1" x14ac:dyDescent="0.2">
      <c r="A20" s="2324" t="s">
        <v>1907</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1909</v>
      </c>
      <c r="B22" s="2315"/>
      <c r="C22" s="2315"/>
      <c r="D22" s="2315"/>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5185</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88" t="s">
        <v>1906</v>
      </c>
      <c r="B33" s="113"/>
      <c r="C33" s="113"/>
      <c r="D33" s="113"/>
      <c r="E33" s="113"/>
      <c r="F33" s="113"/>
      <c r="G33" s="573"/>
      <c r="H33" s="2319"/>
      <c r="I33" s="2318"/>
      <c r="J33" s="2318"/>
      <c r="K33" s="231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 sqref="A1:F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11979</v>
      </c>
      <c r="D5" s="642"/>
      <c r="E5" s="642"/>
      <c r="F5" s="1067">
        <f>(C5+D5)-E5</f>
        <v>11979</v>
      </c>
      <c r="G5" s="638"/>
      <c r="H5" s="644"/>
      <c r="I5" s="644"/>
      <c r="J5" s="644"/>
      <c r="K5" s="649"/>
      <c r="L5" s="1066">
        <f>F5-K5</f>
        <v>11979</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1747544</v>
      </c>
      <c r="D8" s="643"/>
      <c r="E8" s="643"/>
      <c r="F8" s="1067">
        <f>(C8+D8)-E8</f>
        <v>1747544</v>
      </c>
      <c r="G8" s="639">
        <v>50</v>
      </c>
      <c r="H8" s="575">
        <v>804441</v>
      </c>
      <c r="I8" s="575">
        <v>34951</v>
      </c>
      <c r="J8" s="575"/>
      <c r="K8" s="1066">
        <f>(H8+I8)-J8</f>
        <v>839392</v>
      </c>
      <c r="L8" s="1066">
        <f>F8-K8</f>
        <v>908152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763543</v>
      </c>
      <c r="D10" s="1068"/>
      <c r="E10" s="1068"/>
      <c r="F10" s="1069">
        <f>(C10+D10)-E10</f>
        <v>763543</v>
      </c>
      <c r="G10" s="639">
        <v>20</v>
      </c>
      <c r="H10" s="1070">
        <v>110621</v>
      </c>
      <c r="I10" s="1070">
        <v>35720</v>
      </c>
      <c r="J10" s="1070"/>
      <c r="K10" s="1066">
        <f>(H10+I10)-J10</f>
        <v>146341</v>
      </c>
      <c r="L10" s="1066">
        <f>F10-K10</f>
        <v>617202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102775</v>
      </c>
      <c r="D12" s="643">
        <f>9671+790</f>
        <v>10461</v>
      </c>
      <c r="E12" s="643"/>
      <c r="F12" s="1067">
        <f>(C12+D12)-E12</f>
        <v>113236</v>
      </c>
      <c r="G12" s="639">
        <v>10</v>
      </c>
      <c r="H12" s="575">
        <v>68581</v>
      </c>
      <c r="I12" s="575">
        <v>5863</v>
      </c>
      <c r="J12" s="575"/>
      <c r="K12" s="1066">
        <f>(H12+I12)-J12</f>
        <v>74444</v>
      </c>
      <c r="L12" s="1066">
        <f>F12-K12</f>
        <v>38792</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2625841</v>
      </c>
      <c r="D16" s="645">
        <f>SUM(D3,D5:D6,D8:D10,D12:D15)</f>
        <v>10461</v>
      </c>
      <c r="E16" s="645">
        <f>SUM(E3,E5:E6,E8:E10,E12:E15)</f>
        <v>0</v>
      </c>
      <c r="F16" s="645">
        <f>SUM(F3,F5:F6,F8:F10,F12:F15)</f>
        <v>2636302</v>
      </c>
      <c r="G16" s="639"/>
      <c r="H16" s="645">
        <f>SUM(H3,H6,H8:H10,H12:H14,)</f>
        <v>983643</v>
      </c>
      <c r="I16" s="645">
        <f>SUM(I3,I6,I8:I10,I12:I14,)</f>
        <v>76534</v>
      </c>
      <c r="J16" s="645">
        <f>SUM(J3,J6,J8:J10,J12:J14,)</f>
        <v>0</v>
      </c>
      <c r="K16" s="1067">
        <f>(H16+I16)-J16</f>
        <v>1060177</v>
      </c>
      <c r="L16" s="1067">
        <f>F16-K16</f>
        <v>1576125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76534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F1" sqref="A1:F1"/>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812385</v>
      </c>
      <c r="G8" s="358"/>
    </row>
    <row r="9" spans="1:7" ht="12" customHeight="1" x14ac:dyDescent="0.2">
      <c r="A9" s="360" t="s">
        <v>539</v>
      </c>
      <c r="B9" s="944" t="s">
        <v>1872</v>
      </c>
      <c r="C9" s="359"/>
      <c r="D9" s="360" t="s">
        <v>591</v>
      </c>
      <c r="E9" s="579"/>
      <c r="F9" s="946">
        <f>'Expenditures 15-22'!K150</f>
        <v>72726</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74225</v>
      </c>
      <c r="G11" s="947"/>
    </row>
    <row r="12" spans="1:7" ht="12" customHeight="1" x14ac:dyDescent="0.2">
      <c r="A12" s="360" t="s">
        <v>541</v>
      </c>
      <c r="B12" s="944" t="s">
        <v>1875</v>
      </c>
      <c r="C12" s="359"/>
      <c r="D12" s="360" t="s">
        <v>591</v>
      </c>
      <c r="E12" s="579"/>
      <c r="F12" s="946">
        <f>'Expenditures 15-22'!K288</f>
        <v>31446</v>
      </c>
      <c r="G12" s="947"/>
    </row>
    <row r="13" spans="1:7" ht="12" customHeight="1" x14ac:dyDescent="0.2">
      <c r="A13" s="360" t="s">
        <v>113</v>
      </c>
      <c r="B13" s="944" t="s">
        <v>1876</v>
      </c>
      <c r="C13" s="359"/>
      <c r="D13" s="360" t="s">
        <v>591</v>
      </c>
      <c r="E13" s="579"/>
      <c r="F13" s="946">
        <f>'Expenditures 15-22'!K331</f>
        <v>105170</v>
      </c>
      <c r="G13" s="948"/>
    </row>
    <row r="14" spans="1:7" ht="12" customHeight="1" thickBot="1" x14ac:dyDescent="0.25">
      <c r="A14" s="949"/>
      <c r="B14" s="580"/>
      <c r="C14" s="581"/>
      <c r="D14" s="1004" t="s">
        <v>591</v>
      </c>
      <c r="E14" s="592" t="s">
        <v>1134</v>
      </c>
      <c r="F14" s="950">
        <f>SUM(F8:F13)</f>
        <v>1095952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105744</v>
      </c>
      <c r="G53" s="358"/>
    </row>
    <row r="54" spans="1:7" ht="12" customHeight="1" x14ac:dyDescent="0.2">
      <c r="A54" s="360" t="s">
        <v>538</v>
      </c>
      <c r="B54" s="360" t="s">
        <v>1884</v>
      </c>
      <c r="C54" s="965" t="s">
        <v>1160</v>
      </c>
      <c r="D54" s="961" t="s">
        <v>1302</v>
      </c>
      <c r="E54" s="579"/>
      <c r="F54" s="1108">
        <f>'Expenditures 15-22'!G114</f>
        <v>9671</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790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116205</v>
      </c>
      <c r="G75" s="358"/>
    </row>
    <row r="76" spans="1:8" s="971" customFormat="1" ht="12" customHeight="1" thickTop="1" thickBot="1" x14ac:dyDescent="0.25">
      <c r="A76" s="585"/>
      <c r="B76" s="583"/>
      <c r="C76" s="584"/>
      <c r="D76" s="970" t="s">
        <v>1858</v>
      </c>
      <c r="E76" s="595"/>
      <c r="F76" s="1114">
        <f>(F14-F75)</f>
        <v>979747</v>
      </c>
      <c r="G76" s="360"/>
    </row>
    <row r="77" spans="1:8" s="971" customFormat="1" ht="12" customHeight="1" thickTop="1" x14ac:dyDescent="0.2">
      <c r="A77" s="586"/>
      <c r="B77" s="583"/>
      <c r="C77" s="584"/>
      <c r="D77" s="970" t="s">
        <v>1948</v>
      </c>
      <c r="E77" s="595"/>
      <c r="F77" s="1622">
        <v>80.08</v>
      </c>
      <c r="G77" s="361"/>
      <c r="H77" s="360"/>
    </row>
    <row r="78" spans="1:8" s="971" customFormat="1" ht="12" customHeight="1" thickBot="1" x14ac:dyDescent="0.25">
      <c r="A78" s="587"/>
      <c r="B78" s="583"/>
      <c r="C78" s="584"/>
      <c r="D78" s="970" t="s">
        <v>1928</v>
      </c>
      <c r="E78" s="595" t="s">
        <v>1134</v>
      </c>
      <c r="F78" s="1115">
        <f>IF(F77&gt;0,F76/F77," Complete Line 77")</f>
        <v>12234.602897102897</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15152</v>
      </c>
      <c r="G93" s="979"/>
    </row>
    <row r="94" spans="1:7" ht="12" customHeight="1" x14ac:dyDescent="0.2">
      <c r="A94" s="980" t="s">
        <v>147</v>
      </c>
      <c r="B94" s="980" t="s">
        <v>183</v>
      </c>
      <c r="C94" s="977">
        <v>1700</v>
      </c>
      <c r="D94" s="986" t="str">
        <f>'Revenues 9-14'!A82</f>
        <v>Total District/School Activity Income</v>
      </c>
      <c r="E94" s="386"/>
      <c r="F94" s="1073">
        <f>SUM('Revenues 9-14'!C82,'Revenues 9-14'!D82)</f>
        <v>12026</v>
      </c>
      <c r="G94" s="979"/>
    </row>
    <row r="95" spans="1:7" ht="12" customHeight="1" x14ac:dyDescent="0.2">
      <c r="A95" s="980" t="s">
        <v>538</v>
      </c>
      <c r="B95" s="980" t="s">
        <v>184</v>
      </c>
      <c r="C95" s="977">
        <f>'Revenues 9-14'!B84</f>
        <v>1811</v>
      </c>
      <c r="D95" s="978" t="str">
        <f>'Revenues 9-14'!A84</f>
        <v>Rentals - Regular Textbooks</v>
      </c>
      <c r="E95" s="386"/>
      <c r="F95" s="1073">
        <f>'Revenues 9-14'!C84</f>
        <v>3226</v>
      </c>
      <c r="G95" s="979"/>
    </row>
    <row r="96" spans="1:7" ht="12" customHeight="1" x14ac:dyDescent="0.2">
      <c r="A96" s="980" t="s">
        <v>538</v>
      </c>
      <c r="B96" s="980" t="s">
        <v>185</v>
      </c>
      <c r="C96" s="977">
        <f>'Revenues 9-14'!B87</f>
        <v>1819</v>
      </c>
      <c r="D96" s="978" t="str">
        <f>'Revenues 9-14'!A87</f>
        <v>Rentals - Other (Describe &amp; Itemize)</v>
      </c>
      <c r="E96" s="386"/>
      <c r="F96" s="1073">
        <f>'Revenues 9-14'!C87</f>
        <v>435</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65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21868</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50673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17714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50980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11747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35195</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3803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930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2354</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226271</v>
      </c>
    </row>
    <row r="176" spans="1:7" ht="12" customHeight="1" x14ac:dyDescent="0.2">
      <c r="A176" s="588"/>
      <c r="B176" s="589"/>
      <c r="C176" s="590"/>
      <c r="D176" s="1002" t="s">
        <v>1925</v>
      </c>
      <c r="E176" s="1056"/>
      <c r="F176" s="1118">
        <f>'PCTC-OEPP 28-29'!F76-F175</f>
        <v>753476</v>
      </c>
    </row>
    <row r="177" spans="1:7" ht="12" customHeight="1" x14ac:dyDescent="0.2">
      <c r="A177" s="588"/>
      <c r="B177" s="589"/>
      <c r="C177" s="590"/>
      <c r="D177" s="1002" t="s">
        <v>798</v>
      </c>
      <c r="E177" s="1056"/>
      <c r="F177" s="1118">
        <f>'Cap Outlay Deprec 27'!I18</f>
        <v>76534</v>
      </c>
    </row>
    <row r="178" spans="1:7" ht="12" customHeight="1" x14ac:dyDescent="0.2">
      <c r="A178" s="588"/>
      <c r="B178" s="589"/>
      <c r="C178" s="590"/>
      <c r="D178" s="1002" t="s">
        <v>1927</v>
      </c>
      <c r="E178" s="1056"/>
      <c r="F178" s="1118">
        <f>F176+F177</f>
        <v>830010</v>
      </c>
    </row>
    <row r="179" spans="1:7" ht="12" customHeight="1" x14ac:dyDescent="0.2">
      <c r="A179" s="588"/>
      <c r="B179" s="591"/>
      <c r="C179" s="590"/>
      <c r="D179" s="1002" t="s">
        <v>1979</v>
      </c>
      <c r="E179" s="1056"/>
      <c r="F179" s="1119">
        <f>'PCTC-OEPP 28-29'!F77</f>
        <v>80.08</v>
      </c>
      <c r="G179" s="69"/>
    </row>
    <row r="180" spans="1:7" ht="12" customHeight="1" thickBot="1" x14ac:dyDescent="0.25">
      <c r="A180" s="588"/>
      <c r="B180" s="591"/>
      <c r="C180" s="590"/>
      <c r="D180" s="1002" t="s">
        <v>2070</v>
      </c>
      <c r="E180" s="1056" t="s">
        <v>2071</v>
      </c>
      <c r="F180" s="1120">
        <f>F178/F179</f>
        <v>10364.76023976024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1"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1" t="s">
        <v>2060</v>
      </c>
      <c r="B11" s="2362"/>
      <c r="C11" s="2362"/>
      <c r="D11" s="228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500781</v>
      </c>
      <c r="F19" s="771"/>
      <c r="G19" s="773">
        <f>'Expenditures 15-22'!K33-SUM('Expenditures 15-22'!G33,'Expenditures 15-22'!I33)+'Expenditures 15-22'!D223</f>
        <v>500781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18455</v>
      </c>
      <c r="F21" s="771"/>
      <c r="G21" s="773">
        <f>'Expenditures 15-22'!K42-SUM('Expenditures 15-22'!G42,'Expenditures 15-22'!I42)+'Expenditures 15-22'!K120-SUM('Expenditures 15-22'!G120,'Expenditures 15-22'!I120)+'Expenditures 15-22'!K174-SUM('Expenditures 15-22'!G174,'Expenditures 15-22'!I174)+'Expenditures 15-22'!D232</f>
        <v>18455</v>
      </c>
      <c r="H21" s="287"/>
      <c r="I21" s="216"/>
    </row>
    <row r="22" spans="1:9" s="2" customFormat="1" ht="12" customHeight="1" x14ac:dyDescent="0.2">
      <c r="A22" s="770" t="s">
        <v>663</v>
      </c>
      <c r="B22" s="766"/>
      <c r="C22" s="765">
        <v>2200</v>
      </c>
      <c r="D22" s="771"/>
      <c r="E22" s="772">
        <f>'Expenditures 15-22'!K47-SUM('Expenditures 15-22'!G47,'Expenditures 15-22'!I47)+'Expenditures 15-22'!D237</f>
        <v>2370</v>
      </c>
      <c r="F22" s="771"/>
      <c r="G22" s="773">
        <f>'Expenditures 15-22'!K47-SUM('Expenditures 15-22'!G47,'Expenditures 15-22'!I47)+'Expenditures 15-22'!D237</f>
        <v>2370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207094</v>
      </c>
      <c r="F23" s="771"/>
      <c r="G23" s="772">
        <f>'Expenditures 15-22'!K53-SUM('Expenditures 15-22'!G53,'Expenditures 15-22'!I53)+'Expenditures 15-22'!D251+'Expenditures 15-22'!K323-SUM('Expenditures 15-22'!G323,'Expenditures 15-22'!I323)</f>
        <v>207094</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56101</v>
      </c>
      <c r="E27" s="772">
        <f>E8</f>
        <v>0</v>
      </c>
      <c r="F27" s="772">
        <f>'Expenditures 15-22'!K60-SUM('Expenditures 15-22'!G60,'Expenditures 15-22'!I60)+'Expenditures 15-22'!D258-E8</f>
        <v>56101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74726</v>
      </c>
      <c r="F28" s="775">
        <f>'Expenditures 15-22'!K61-SUM('Expenditures 15-22'!G61,'Expenditures 15-22'!I61)+'Expenditures 15-22'!K124-SUM('Expenditures 15-22'!G124,'Expenditures 15-22'!I124)+'Expenditures 15-22'!D260-E9</f>
        <v>74726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80977</v>
      </c>
      <c r="F29" s="771"/>
      <c r="G29" s="773">
        <f>'Expenditures 15-22'!K62-SUM('Expenditures 15-22'!G62,'Expenditures 15-22'!I62)+'Expenditures 15-22'!K125-SUM('Expenditures 15-22'!G125,'Expenditures 15-22'!I125)+'Expenditures 15-22'!K176-SUM('Expenditures 15-22'!G176,'Expenditures 15-22'!I176)+'Expenditures 15-22'!D261</f>
        <v>80977</v>
      </c>
      <c r="H29" s="395"/>
    </row>
    <row r="30" spans="1:9" ht="12" customHeight="1" x14ac:dyDescent="0.2">
      <c r="A30" s="770" t="s">
        <v>107</v>
      </c>
      <c r="B30" s="768"/>
      <c r="C30" s="765">
        <v>2560</v>
      </c>
      <c r="D30" s="771"/>
      <c r="E30" s="772">
        <f>'Expenditures 15-22'!K63-SUM('Expenditures 15-22'!G63,'Expenditures 15-22'!I63)+'Expenditures 15-22'!D262-E10</f>
        <v>39243</v>
      </c>
      <c r="F30" s="771"/>
      <c r="G30" s="772">
        <f>'Expenditures 15-22'!K63-SUM('Expenditures 15-22'!G63,'Expenditures 15-22'!I63)+'Expenditures 15-22'!D262-E10</f>
        <v>39243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56101</v>
      </c>
      <c r="E40" s="775">
        <f>SUM(E19:E39)</f>
        <v>923646</v>
      </c>
      <c r="F40" s="775">
        <f>SUM(F19:F39)</f>
        <v>130827</v>
      </c>
      <c r="G40" s="775">
        <f>SUM(G19:G39)</f>
        <v>848920</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56101</v>
      </c>
      <c r="F42" s="780" t="s">
        <v>564</v>
      </c>
      <c r="G42" s="776">
        <f>F40</f>
        <v>130827</v>
      </c>
    </row>
    <row r="43" spans="1:7" ht="12" customHeight="1" x14ac:dyDescent="0.2">
      <c r="A43" s="287"/>
      <c r="B43" s="216"/>
      <c r="C43" s="288"/>
      <c r="D43" s="780" t="s">
        <v>563</v>
      </c>
      <c r="E43" s="776">
        <f>E40</f>
        <v>923646</v>
      </c>
      <c r="F43" s="780" t="s">
        <v>563</v>
      </c>
      <c r="G43" s="776">
        <f>G40</f>
        <v>848920</v>
      </c>
    </row>
    <row r="44" spans="1:7" ht="12" customHeight="1" x14ac:dyDescent="0.2">
      <c r="A44" s="287"/>
      <c r="B44" s="216"/>
      <c r="C44" s="216"/>
      <c r="D44" s="790" t="s">
        <v>1187</v>
      </c>
      <c r="E44" s="791">
        <f>(E42/E43)</f>
        <v>6.0738637963029127E-2</v>
      </c>
      <c r="F44" s="790" t="s">
        <v>1187</v>
      </c>
      <c r="G44" s="791">
        <f>(G42/G43)</f>
        <v>0.15410992790840125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F1" sqref="A1:F1"/>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Eswood CCSD 269</v>
      </c>
      <c r="C6" s="2368"/>
      <c r="D6" s="2368"/>
      <c r="E6" s="1993"/>
    </row>
    <row r="7" spans="1:7" ht="11.25" customHeight="1" x14ac:dyDescent="0.25">
      <c r="A7" s="1992"/>
      <c r="B7" s="2369" t="str">
        <f>COVER!A13</f>
        <v>47-071-2690-04</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2113</v>
      </c>
      <c r="C19" s="2004" t="s">
        <v>2113</v>
      </c>
      <c r="D19" s="2007"/>
      <c r="E19" s="2006" t="s">
        <v>2114</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2113</v>
      </c>
      <c r="C26" s="2004" t="s">
        <v>2113</v>
      </c>
      <c r="D26" s="2007"/>
      <c r="E26" s="2006" t="s">
        <v>2115</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1" sqref="A1:F1"/>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Eswood CCSD 269</v>
      </c>
      <c r="J6" s="2389"/>
    </row>
    <row r="7" spans="1:10" x14ac:dyDescent="0.2">
      <c r="A7" s="2390" t="s">
        <v>1037</v>
      </c>
      <c r="B7" s="2391"/>
      <c r="C7" s="2391"/>
      <c r="D7" s="2391"/>
      <c r="E7" s="2392"/>
      <c r="F7" s="1661"/>
      <c r="G7" s="1650"/>
      <c r="H7" s="1660" t="s">
        <v>438</v>
      </c>
      <c r="I7" s="2393" t="str">
        <f>COVER!A13</f>
        <v>47-071-2690-04</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95163</v>
      </c>
      <c r="F12" s="1689"/>
      <c r="G12" s="1688">
        <f t="shared" ref="G12:G18" si="0">SUM(E12:F12)</f>
        <v>95163</v>
      </c>
      <c r="H12" s="1690">
        <v>95780</v>
      </c>
      <c r="I12" s="1689"/>
      <c r="J12" s="1688">
        <f t="shared" ref="J12:J18" si="1">SUM(H12:I12)</f>
        <v>95780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95163</v>
      </c>
      <c r="F19" s="1696">
        <f t="shared" si="2"/>
        <v>0</v>
      </c>
      <c r="G19" s="1696">
        <f t="shared" si="2"/>
        <v>95163</v>
      </c>
      <c r="H19" s="1696">
        <f t="shared" si="2"/>
        <v>95780</v>
      </c>
      <c r="I19" s="1696">
        <f t="shared" si="2"/>
        <v>0</v>
      </c>
      <c r="J19" s="1696">
        <f t="shared" si="2"/>
        <v>95780</v>
      </c>
    </row>
    <row r="20" spans="1:10" ht="25.5" customHeight="1" thickTop="1" x14ac:dyDescent="0.2">
      <c r="A20" s="1684">
        <v>9</v>
      </c>
      <c r="B20" s="2400" t="s">
        <v>1954</v>
      </c>
      <c r="C20" s="2398"/>
      <c r="D20" s="2399"/>
      <c r="E20" s="1697"/>
      <c r="F20" s="1697"/>
      <c r="G20" s="1697"/>
      <c r="H20" s="1697"/>
      <c r="I20" s="1697"/>
      <c r="J20" s="1698">
        <f>IF(AND(G19&gt;0,J19&gt;0),(((J19-G19)/G19)),"Enter Budget Data")</f>
        <v>6.4836123283208806E-3</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F1" sqref="A1:F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2117</v>
      </c>
    </row>
    <row r="6" spans="1:2" x14ac:dyDescent="0.2">
      <c r="A6" s="388">
        <v>2</v>
      </c>
      <c r="B6" t="s">
        <v>2118</v>
      </c>
    </row>
    <row r="7" spans="1:2" x14ac:dyDescent="0.2">
      <c r="A7" s="388">
        <v>3</v>
      </c>
      <c r="B7" s="13" t="s">
        <v>2120</v>
      </c>
    </row>
    <row r="8" spans="1:2" x14ac:dyDescent="0.2">
      <c r="A8" s="388">
        <v>4</v>
      </c>
      <c r="B8" t="s">
        <v>2119</v>
      </c>
    </row>
    <row r="9" spans="1:2" x14ac:dyDescent="0.2">
      <c r="A9" s="388">
        <v>5</v>
      </c>
      <c r="B9" s="13" t="s">
        <v>2121</v>
      </c>
    </row>
    <row r="10" spans="1:2" x14ac:dyDescent="0.2">
      <c r="A10" s="388">
        <v>6</v>
      </c>
      <c r="B10" s="13" t="s">
        <v>2122</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Eswood CCSD 269</v>
      </c>
    </row>
    <row r="65" spans="2:2" x14ac:dyDescent="0.2">
      <c r="B65" s="397" t="str">
        <f>COVER!A13</f>
        <v>47-071-2690-04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1"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r:id="rId5">
            <anchor moveWithCells="1">
              <from>
                <xdr:col>0</xdr:col>
                <xdr:colOff>447675</xdr:colOff>
                <xdr:row>3</xdr:row>
                <xdr:rowOff>57150</xdr:rowOff>
              </from>
              <to>
                <xdr:col>0</xdr:col>
                <xdr:colOff>1362075</xdr:colOff>
                <xdr:row>7</xdr:row>
                <xdr:rowOff>95250</xdr:rowOff>
              </to>
            </anchor>
          </objectPr>
        </oleObject>
      </mc:Choice>
      <mc:Fallback>
        <oleObject progId="AcroExch.Document.11"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1781175</xdr:colOff>
                <xdr:row>3</xdr:row>
                <xdr:rowOff>76200</xdr:rowOff>
              </from>
              <to>
                <xdr:col>0</xdr:col>
                <xdr:colOff>2695575</xdr:colOff>
                <xdr:row>7</xdr:row>
                <xdr:rowOff>114300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1"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854651</v>
      </c>
      <c r="C6" s="1631">
        <f>'Acct Summary 7-8'!D8</f>
        <v>143041</v>
      </c>
      <c r="D6" s="1631">
        <f>'Acct Summary 7-8'!F8</f>
        <v>81878</v>
      </c>
      <c r="E6" s="1631">
        <f>'Acct Summary 7-8'!I8</f>
        <v>13114</v>
      </c>
      <c r="F6" s="1631">
        <f>SUM(B6:E6)</f>
        <v>1092684</v>
      </c>
    </row>
    <row r="7" spans="1:8" s="1632" customFormat="1" ht="14.25" customHeight="1" thickBot="1" x14ac:dyDescent="0.25">
      <c r="A7" s="1630" t="s">
        <v>1694</v>
      </c>
      <c r="B7" s="1633">
        <f>'Acct Summary 7-8'!C17</f>
        <v>812385</v>
      </c>
      <c r="C7" s="1633">
        <f>'Acct Summary 7-8'!D17</f>
        <v>72726</v>
      </c>
      <c r="D7" s="1633">
        <f>'Acct Summary 7-8'!F17</f>
        <v>74225</v>
      </c>
      <c r="E7" s="1896"/>
      <c r="F7" s="1631">
        <f>SUM(B7:E7)</f>
        <v>959336</v>
      </c>
    </row>
    <row r="8" spans="1:8" s="1632" customFormat="1" ht="14.25" thickTop="1" thickBot="1" x14ac:dyDescent="0.25">
      <c r="A8" s="1634" t="s">
        <v>1695</v>
      </c>
      <c r="B8" s="1635">
        <f>(B6-B7)</f>
        <v>42266</v>
      </c>
      <c r="C8" s="1635">
        <f>(C6-C7)</f>
        <v>70315</v>
      </c>
      <c r="D8" s="1635">
        <f>(D6-D7)</f>
        <v>7653</v>
      </c>
      <c r="E8" s="1633">
        <f>(E6-E7)</f>
        <v>13114</v>
      </c>
      <c r="F8" s="1636">
        <f>SUM(F6-F7)</f>
        <v>133348</v>
      </c>
    </row>
    <row r="9" spans="1:8" s="1632" customFormat="1" ht="14.25" thickTop="1" thickBot="1" x14ac:dyDescent="0.25">
      <c r="A9" s="1637" t="s">
        <v>1957</v>
      </c>
      <c r="B9" s="1638">
        <f>'Acct Summary 7-8'!C81</f>
        <v>394200</v>
      </c>
      <c r="C9" s="1638">
        <f>'Acct Summary 7-8'!D81</f>
        <v>381721</v>
      </c>
      <c r="D9" s="1638">
        <f>'Acct Summary 7-8'!F81</f>
        <v>134305</v>
      </c>
      <c r="E9" s="1638">
        <f>'Acct Summary 7-8'!I81</f>
        <v>97737</v>
      </c>
      <c r="F9" s="1717">
        <f>SUM(B9:E9)</f>
        <v>1007963</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C17" sqref="C1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5"/>
      <c r="B8" s="2426"/>
      <c r="C8" s="2426"/>
      <c r="D8" s="242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0" t="s">
        <v>1993</v>
      </c>
      <c r="D11" s="2431"/>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29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8" t="str">
        <f>COVER!A17</f>
        <v>Eswood CCSD 269</v>
      </c>
      <c r="B7" s="2449"/>
      <c r="C7" s="2449"/>
      <c r="D7" s="2462"/>
      <c r="E7" s="2463" t="str">
        <f>COVER!A13</f>
        <v>47-071-2690-04</v>
      </c>
      <c r="F7" s="2464"/>
      <c r="G7" s="2465" t="str">
        <f>COVER!T23</f>
        <v>066-004656</v>
      </c>
      <c r="H7" s="2466"/>
      <c r="I7" s="2466"/>
      <c r="J7" s="2466"/>
      <c r="K7" s="2466"/>
      <c r="L7" s="246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8"/>
      <c r="B9" s="2438"/>
      <c r="C9" s="2438"/>
      <c r="D9" s="2438"/>
      <c r="E9" s="2438"/>
      <c r="F9" s="2469"/>
      <c r="G9" s="2437" t="str">
        <f>COVER!T13</f>
        <v>NEWKIRK &amp; ASSOCIATES, INC</v>
      </c>
      <c r="H9" s="2459"/>
      <c r="I9" s="2459"/>
      <c r="J9" s="2459"/>
      <c r="K9" s="2459"/>
      <c r="L9" s="2470"/>
    </row>
    <row r="10" spans="1:29" ht="13.5" customHeight="1" x14ac:dyDescent="0.2">
      <c r="A10" s="2445"/>
      <c r="B10" s="2446"/>
      <c r="C10" s="2446"/>
      <c r="D10" s="2446"/>
      <c r="E10" s="2446"/>
      <c r="F10" s="2447"/>
      <c r="G10" s="2437" t="str">
        <f>COVER!T17</f>
        <v>2 W. MAIN STREET</v>
      </c>
      <c r="H10" s="2451"/>
      <c r="I10" s="2451"/>
      <c r="J10" s="2451"/>
      <c r="K10" s="2451"/>
      <c r="L10" s="2452"/>
    </row>
    <row r="11" spans="1:29" ht="13.5" customHeight="1" x14ac:dyDescent="0.2">
      <c r="A11" s="2039" t="s">
        <v>2032</v>
      </c>
      <c r="B11" s="2040"/>
      <c r="C11" s="2019"/>
      <c r="D11" s="2043"/>
      <c r="E11" s="2019"/>
      <c r="F11" s="2020"/>
      <c r="G11" s="2437" t="str">
        <f>COVER!T19</f>
        <v>PLANO</v>
      </c>
      <c r="H11" s="2451"/>
      <c r="I11" s="2451"/>
      <c r="J11" s="1981" t="str">
        <f>COVER!X19</f>
        <v>IL</v>
      </c>
      <c r="K11" s="1981">
        <f>COVER!Z19</f>
        <v>60545</v>
      </c>
      <c r="L11" s="2023"/>
    </row>
    <row r="12" spans="1:29" ht="13.5" customHeight="1" x14ac:dyDescent="0.2">
      <c r="A12" s="2453" t="s">
        <v>2031</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2034</v>
      </c>
      <c r="H13" s="2025"/>
      <c r="I13" s="2456" t="str">
        <f>COVER!T25</f>
        <v>NEWKIRKCPA@SBCGLOBAL.NET</v>
      </c>
      <c r="J13" s="2457"/>
      <c r="K13" s="2457"/>
      <c r="L13" s="2458"/>
    </row>
    <row r="14" spans="1:29" ht="13.5" customHeight="1" x14ac:dyDescent="0.2">
      <c r="A14" s="2437" t="str">
        <f>COVER!A19</f>
        <v>304 N. MAIN STREET</v>
      </c>
      <c r="B14" s="2438"/>
      <c r="C14" s="2438"/>
      <c r="D14" s="2438"/>
      <c r="E14" s="2030">
        <v>0</v>
      </c>
      <c r="F14" s="1307"/>
      <c r="G14" s="2026" t="s">
        <v>1413</v>
      </c>
      <c r="H14" s="1290"/>
      <c r="I14" s="1290"/>
      <c r="J14" s="1290"/>
      <c r="K14" s="1290"/>
      <c r="L14" s="2022"/>
    </row>
    <row r="15" spans="1:29" ht="13.5" customHeight="1" x14ac:dyDescent="0.2">
      <c r="A15" s="2437" t="str">
        <f>COVER!A21</f>
        <v>LINDENWOOD</v>
      </c>
      <c r="B15" s="2451"/>
      <c r="C15" s="2451"/>
      <c r="D15" s="1289"/>
      <c r="E15" s="1986"/>
      <c r="F15" s="1306"/>
      <c r="G15" s="1980" t="str">
        <f>COVER!T15</f>
        <v>WILLIAM J. NEWKIRK</v>
      </c>
      <c r="H15" s="1290"/>
      <c r="I15" s="1290"/>
      <c r="J15" s="1290"/>
      <c r="K15" s="1290"/>
      <c r="L15" s="2022"/>
    </row>
    <row r="16" spans="1:29" ht="12.2" customHeight="1" x14ac:dyDescent="0.2">
      <c r="A16" s="2029" t="s">
        <v>2033</v>
      </c>
      <c r="B16" s="1557"/>
      <c r="C16" s="2031">
        <f>COVER!A25</f>
        <v>61049</v>
      </c>
      <c r="D16" s="2031"/>
      <c r="E16" s="2031"/>
      <c r="F16" s="2032"/>
      <c r="G16" s="2439"/>
      <c r="H16" s="2440"/>
      <c r="I16" s="2440"/>
      <c r="J16" s="2440"/>
      <c r="K16" s="2440"/>
      <c r="L16" s="2441"/>
    </row>
    <row r="17" spans="1:13" ht="12.2" customHeight="1" x14ac:dyDescent="0.2">
      <c r="A17" s="2442"/>
      <c r="B17" s="2443"/>
      <c r="C17" s="2443"/>
      <c r="D17" s="2443"/>
      <c r="E17" s="2443"/>
      <c r="F17" s="2444"/>
      <c r="G17" s="2026" t="s">
        <v>1412</v>
      </c>
      <c r="H17" s="1290"/>
      <c r="I17" s="1290"/>
      <c r="J17" s="1290"/>
      <c r="K17" s="2027" t="s">
        <v>1411</v>
      </c>
      <c r="L17" s="2020"/>
      <c r="M17" s="1305"/>
    </row>
    <row r="18" spans="1:13" ht="12.2" customHeight="1" x14ac:dyDescent="0.2">
      <c r="A18" s="2445"/>
      <c r="B18" s="2446"/>
      <c r="C18" s="2446"/>
      <c r="D18" s="2446"/>
      <c r="E18" s="2446"/>
      <c r="F18" s="2447"/>
      <c r="G18" s="2448" t="str">
        <f>COVER!T21</f>
        <v>630-552-1040</v>
      </c>
      <c r="H18" s="2449"/>
      <c r="I18" s="2449"/>
      <c r="J18" s="2449"/>
      <c r="K18" s="2448" t="str">
        <f>COVER!X21</f>
        <v>630-552-7399</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Eswood CCSD 269</v>
      </c>
      <c r="B1" s="2461"/>
      <c r="C1" s="2461"/>
      <c r="D1" s="2461"/>
    </row>
    <row r="2" spans="1:11" s="1979" customFormat="1" ht="12.75" x14ac:dyDescent="0.2">
      <c r="A2" s="2472" t="str">
        <f>'Single Audit Cover'!E7</f>
        <v>47-071-2690-04</v>
      </c>
      <c r="B2" s="2473"/>
      <c r="C2" s="2473"/>
      <c r="D2" s="2473"/>
    </row>
    <row r="3" spans="1:11" s="1979" customFormat="1" ht="12.75" x14ac:dyDescent="0.2">
      <c r="A3" s="2471" t="s">
        <v>2018</v>
      </c>
      <c r="B3" s="2461"/>
      <c r="C3" s="2461"/>
      <c r="D3" s="2461"/>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Eswood CCSD 269</v>
      </c>
      <c r="B1" s="2476"/>
      <c r="C1" s="2476"/>
      <c r="D1" s="2476"/>
      <c r="E1" s="2476"/>
    </row>
    <row r="2" spans="1:5" x14ac:dyDescent="0.2">
      <c r="A2" s="2477" t="str">
        <f>'Single Audit Cover'!E7</f>
        <v>47-071-2690-04</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137629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-2354</v>
      </c>
    </row>
    <row r="19" spans="1:4" ht="13.5" thickBot="1" x14ac:dyDescent="0.25">
      <c r="A19" s="1359" t="s">
        <v>1498</v>
      </c>
      <c r="D19" s="1358">
        <f>SUM(D10:D17)</f>
        <v>135275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135275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135275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Eswood CCSD 269</v>
      </c>
      <c r="C1" s="2481"/>
      <c r="D1" s="2481"/>
      <c r="E1" s="2481"/>
      <c r="F1" s="2481"/>
      <c r="G1" s="2481"/>
      <c r="H1" s="2481"/>
      <c r="I1" s="2481"/>
      <c r="J1" s="2481"/>
      <c r="K1" s="2481"/>
    </row>
    <row r="2" spans="2:12" ht="15" x14ac:dyDescent="0.2">
      <c r="B2" s="2482" t="str">
        <f>'Single Audit Cover'!E7</f>
        <v>47-071-2690-04</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Eswood CCSD 269</v>
      </c>
      <c r="B1" s="2489"/>
      <c r="C1" s="2489"/>
      <c r="D1" s="2489"/>
      <c r="E1" s="1434"/>
    </row>
    <row r="2" spans="1:7" ht="13.5" customHeight="1" x14ac:dyDescent="0.2">
      <c r="A2" s="2490" t="str">
        <f>'Single Audit Cover'!E7</f>
        <v>47-071-2690-04</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6" t="s">
        <v>1917</v>
      </c>
      <c r="B31" s="2486"/>
      <c r="C31" s="2486"/>
      <c r="D31" s="248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Eswood CCSD 269</v>
      </c>
      <c r="C1" s="2505"/>
      <c r="D1" s="2505"/>
      <c r="E1" s="2505"/>
      <c r="F1" s="2505"/>
      <c r="G1" s="2505"/>
      <c r="H1" s="2505"/>
      <c r="I1" s="2505"/>
      <c r="J1" s="1473"/>
    </row>
    <row r="2" spans="2:10" s="1367" customFormat="1" ht="12.75" customHeight="1" x14ac:dyDescent="0.2">
      <c r="B2" s="2506" t="str">
        <f>'Single Audit Cover'!E7</f>
        <v>47-071-2690-04</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Eswood CCSD 269</v>
      </c>
      <c r="C1" s="2504"/>
      <c r="D1" s="2504"/>
      <c r="E1" s="2504"/>
      <c r="F1" s="2504"/>
      <c r="G1" s="2504"/>
      <c r="H1" s="2504"/>
      <c r="I1" s="2504"/>
      <c r="J1" s="2504"/>
      <c r="K1" s="2504"/>
      <c r="L1" s="1521"/>
      <c r="M1" s="1521"/>
    </row>
    <row r="2" spans="1:13" ht="12" customHeight="1" x14ac:dyDescent="0.2">
      <c r="B2" s="2506" t="str">
        <f>'Single Audit Cover'!E7</f>
        <v>47-071-2690-04</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Eswood CCSD 269</v>
      </c>
      <c r="C1" s="2518"/>
      <c r="D1" s="2518"/>
      <c r="E1" s="2518"/>
      <c r="F1" s="2518"/>
      <c r="G1" s="2518"/>
      <c r="H1" s="2518"/>
      <c r="I1" s="2518"/>
      <c r="J1" s="2518"/>
      <c r="K1" s="2518"/>
      <c r="L1" s="1542"/>
    </row>
    <row r="2" spans="1:12" ht="12.75" customHeight="1" x14ac:dyDescent="0.2">
      <c r="B2" s="2519" t="str">
        <f>'Single Audit Cover'!E7</f>
        <v>47-071-2690-04</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Eswood CCSD 269</v>
      </c>
      <c r="C1" s="2504"/>
      <c r="D1" s="2504"/>
      <c r="E1" s="1554"/>
    </row>
    <row r="2" spans="2:5" s="1387" customFormat="1" ht="12.75" customHeight="1" x14ac:dyDescent="0.2">
      <c r="B2" s="2506" t="str">
        <f>'Single Audit Cover'!E7</f>
        <v>47-071-2690-04</v>
      </c>
      <c r="C2" s="2506"/>
      <c r="D2" s="2506"/>
      <c r="E2" s="1553"/>
    </row>
    <row r="3" spans="2:5" s="1346" customFormat="1" ht="12.75" customHeight="1" x14ac:dyDescent="0.2">
      <c r="B3" s="2494" t="s">
        <v>1618</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Eswood CCSD 269</v>
      </c>
      <c r="C1" s="2504"/>
      <c r="D1" s="2504"/>
      <c r="E1" s="2504"/>
      <c r="F1" s="1542"/>
      <c r="G1" s="1542"/>
      <c r="H1" s="1542"/>
      <c r="I1" s="1542"/>
      <c r="J1" s="1542"/>
      <c r="K1" s="1542"/>
      <c r="L1" s="1542"/>
    </row>
    <row r="2" spans="2:12" ht="13.5" customHeight="1" x14ac:dyDescent="0.2">
      <c r="B2" s="2506" t="str">
        <f>'Single Audit Cover'!E7</f>
        <v>47-071-2690-04</v>
      </c>
      <c r="C2" s="2506"/>
      <c r="D2" s="2506"/>
      <c r="E2" s="2506"/>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47-071-2690-04</v>
      </c>
    </row>
    <row r="3" spans="1:2" x14ac:dyDescent="0.2">
      <c r="A3" t="s">
        <v>1132</v>
      </c>
      <c r="B3" s="1232" t="str">
        <f>COVER!A15</f>
        <v>OGLE</v>
      </c>
    </row>
    <row r="4" spans="1:2" x14ac:dyDescent="0.2">
      <c r="A4" t="s">
        <v>1188</v>
      </c>
      <c r="B4" s="1232" t="str">
        <f>COVER!A17</f>
        <v>Eswood CCSD 269</v>
      </c>
    </row>
    <row r="5" spans="1:2" x14ac:dyDescent="0.2">
      <c r="A5" t="s">
        <v>819</v>
      </c>
      <c r="B5" s="1232" t="str">
        <f>COVER!A38</f>
        <v>JOSEPH SCHWARTZ</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066-004656</v>
      </c>
    </row>
    <row r="16" spans="1:2" x14ac:dyDescent="0.2">
      <c r="A16" t="s">
        <v>501</v>
      </c>
      <c r="B16" s="1232" t="str">
        <f>COVER!T13</f>
        <v>NEWKIRK &amp; ASSOCIATES, INC</v>
      </c>
    </row>
    <row r="17" spans="1:2" x14ac:dyDescent="0.2">
      <c r="A17" t="s">
        <v>1052</v>
      </c>
      <c r="B17" s="1232" t="str">
        <f>COVER!T15</f>
        <v>WILLIAM J. NEWKIRK</v>
      </c>
    </row>
    <row r="18" spans="1:2" x14ac:dyDescent="0.2">
      <c r="A18" t="s">
        <v>1370</v>
      </c>
      <c r="B18" s="1232" t="str">
        <f>COVER!T17</f>
        <v>2 W. MAIN STREET</v>
      </c>
    </row>
    <row r="19" spans="1:2" x14ac:dyDescent="0.2">
      <c r="A19" t="s">
        <v>1054</v>
      </c>
      <c r="B19" s="1232" t="str">
        <f>COVER!T25</f>
        <v>NEWKIRKCPA@SBCGLOBAL.NET</v>
      </c>
    </row>
    <row r="20" spans="1:2" x14ac:dyDescent="0.2">
      <c r="A20" t="s">
        <v>1055</v>
      </c>
      <c r="B20" s="1232" t="str">
        <f>COVER!T19</f>
        <v>PLANO</v>
      </c>
    </row>
    <row r="21" spans="1:2" x14ac:dyDescent="0.2">
      <c r="A21" t="s">
        <v>569</v>
      </c>
      <c r="B21" s="1232" t="str">
        <f>COVER!X19</f>
        <v>IL</v>
      </c>
    </row>
    <row r="22" spans="1:2" x14ac:dyDescent="0.2">
      <c r="A22" t="s">
        <v>1056</v>
      </c>
      <c r="B22" s="1232">
        <f>COVER!Z19</f>
        <v>60545</v>
      </c>
    </row>
    <row r="23" spans="1:2" x14ac:dyDescent="0.2">
      <c r="A23" t="s">
        <v>1372</v>
      </c>
      <c r="B23" s="1232" t="str">
        <f>COVER!T21</f>
        <v>630-552-1040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Yes</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394200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394200</v>
      </c>
      <c r="D92" s="14" t="str">
        <f t="shared" si="0"/>
        <v>Error?</v>
      </c>
    </row>
    <row r="93" spans="1:4" x14ac:dyDescent="0.2">
      <c r="A93" s="55">
        <v>32</v>
      </c>
      <c r="B93" s="1232">
        <f>'Assets-Liab 5-6'!C41</f>
        <v>394200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381721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381721</v>
      </c>
      <c r="D123" s="14" t="str">
        <f t="shared" si="0"/>
        <v>Error?</v>
      </c>
    </row>
    <row r="124" spans="1:4" x14ac:dyDescent="0.2">
      <c r="A124" s="55">
        <v>63</v>
      </c>
      <c r="B124" s="1232">
        <f>'Assets-Liab 5-6'!D41</f>
        <v>381721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134305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134305</v>
      </c>
      <c r="D170" s="14" t="str">
        <f t="shared" si="1"/>
        <v>Error?</v>
      </c>
    </row>
    <row r="171" spans="1:4" x14ac:dyDescent="0.2">
      <c r="A171" s="55">
        <v>110</v>
      </c>
      <c r="B171" s="1232">
        <f>'Assets-Liab 5-6'!F41</f>
        <v>134305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40298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40298</v>
      </c>
      <c r="D189" s="14" t="str">
        <f t="shared" si="1"/>
        <v>Error?</v>
      </c>
    </row>
    <row r="190" spans="1:4" x14ac:dyDescent="0.2">
      <c r="A190" s="55">
        <v>129</v>
      </c>
      <c r="B190" s="1232">
        <f>'Assets-Liab 5-6'!G41</f>
        <v>40298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11979</v>
      </c>
      <c r="D273" s="14" t="str">
        <f t="shared" si="3"/>
        <v>Error?</v>
      </c>
    </row>
    <row r="274" spans="1:4" x14ac:dyDescent="0.2">
      <c r="A274" s="55">
        <v>213</v>
      </c>
      <c r="B274" s="1232">
        <f>'Assets-Liab 5-6'!M17</f>
        <v>1525355</v>
      </c>
      <c r="D274" s="14" t="str">
        <f t="shared" si="3"/>
        <v>Error?</v>
      </c>
    </row>
    <row r="275" spans="1:4" x14ac:dyDescent="0.2">
      <c r="A275" s="55">
        <v>214</v>
      </c>
      <c r="B275" s="1232">
        <f>'Assets-Liab 5-6'!M18</f>
        <v>0</v>
      </c>
      <c r="D275" s="14" t="str">
        <f t="shared" si="3"/>
        <v>Error?</v>
      </c>
    </row>
    <row r="276" spans="1:4" x14ac:dyDescent="0.2">
      <c r="A276" s="55">
        <v>215</v>
      </c>
      <c r="B276" s="1232">
        <f>'Assets-Liab 5-6'!M19</f>
        <v>38791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1576125</v>
      </c>
      <c r="C279" s="14" t="s">
        <v>672</v>
      </c>
      <c r="D279" s="14" t="str">
        <f t="shared" si="3"/>
        <v>Error?</v>
      </c>
    </row>
    <row r="280" spans="1:4" x14ac:dyDescent="0.2">
      <c r="A280" s="55">
        <v>219</v>
      </c>
      <c r="B280" s="1232">
        <f>'Assets-Liab 5-6'!M40</f>
        <v>1576125</v>
      </c>
      <c r="D280" s="14" t="str">
        <f t="shared" si="3"/>
        <v>Error?</v>
      </c>
    </row>
    <row r="281" spans="1:4" x14ac:dyDescent="0.2">
      <c r="A281" s="55">
        <v>220</v>
      </c>
      <c r="B281" s="1232">
        <f>'Assets-Liab 5-6'!M41</f>
        <v>1576125</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250000</v>
      </c>
      <c r="D283" s="14" t="str">
        <f t="shared" si="3"/>
        <v>Error?</v>
      </c>
    </row>
    <row r="284" spans="1:4" x14ac:dyDescent="0.2">
      <c r="A284" s="55">
        <v>223</v>
      </c>
      <c r="B284" s="1232">
        <f>'Assets-Liab 5-6'!N23</f>
        <v>250000</v>
      </c>
      <c r="C284" s="14" t="s">
        <v>672</v>
      </c>
      <c r="D284" s="14" t="str">
        <f t="shared" si="3"/>
        <v>Error?</v>
      </c>
    </row>
    <row r="285" spans="1:4" x14ac:dyDescent="0.2">
      <c r="A285" s="55">
        <v>224</v>
      </c>
      <c r="B285" s="1232">
        <f>'Assets-Liab 5-6'!N36</f>
        <v>250000</v>
      </c>
      <c r="D285" s="14" t="str">
        <f t="shared" si="3"/>
        <v>Error?</v>
      </c>
    </row>
    <row r="286" spans="1:4" x14ac:dyDescent="0.2">
      <c r="A286" s="83">
        <v>225</v>
      </c>
      <c r="D286" s="14" t="str">
        <f t="shared" si="3"/>
        <v>OK</v>
      </c>
    </row>
    <row r="287" spans="1:4" x14ac:dyDescent="0.2">
      <c r="A287" s="55">
        <v>226</v>
      </c>
      <c r="B287" s="1232">
        <f>'Assets-Liab 5-6'!N37</f>
        <v>250000</v>
      </c>
      <c r="C287" s="14" t="s">
        <v>672</v>
      </c>
      <c r="D287" s="14" t="str">
        <f t="shared" si="3"/>
        <v>Error?</v>
      </c>
    </row>
    <row r="288" spans="1:4" x14ac:dyDescent="0.2">
      <c r="A288" s="55">
        <v>227</v>
      </c>
      <c r="B288" s="1232">
        <f>'Assets-Liab 5-6'!N41</f>
        <v>250000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337914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5239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371319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3445</v>
      </c>
      <c r="D726" s="14" t="str">
        <f t="shared" si="10"/>
        <v>Error?</v>
      </c>
    </row>
    <row r="727" spans="1:4" x14ac:dyDescent="0.2">
      <c r="A727" s="55">
        <v>666</v>
      </c>
      <c r="B727" s="1232">
        <f>'Expenditures 15-22'!C42</f>
        <v>3445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74187</v>
      </c>
      <c r="D733" s="14" t="str">
        <f t="shared" si="10"/>
        <v>Error?</v>
      </c>
    </row>
    <row r="734" spans="1:4" x14ac:dyDescent="0.2">
      <c r="A734" s="55">
        <v>673</v>
      </c>
      <c r="B734" s="1232">
        <f>'Expenditures 15-22'!C53</f>
        <v>74187</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34452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19787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54239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131871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503190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79832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544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80376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13671</v>
      </c>
      <c r="D791" s="14" t="str">
        <f t="shared" si="11"/>
        <v>Error?</v>
      </c>
    </row>
    <row r="792" spans="1:4" x14ac:dyDescent="0.2">
      <c r="A792" s="55">
        <v>731</v>
      </c>
      <c r="B792" s="1232">
        <f>'Expenditures 15-22'!D53</f>
        <v>13671</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4882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4882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18553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98929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6557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1000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7557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490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14256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14746</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3397</v>
      </c>
      <c r="D848" s="14" t="str">
        <f t="shared" si="12"/>
        <v>Error?</v>
      </c>
    </row>
    <row r="849" spans="1:4" x14ac:dyDescent="0.2">
      <c r="A849" s="55">
        <v>788</v>
      </c>
      <c r="B849" s="1232">
        <f>'Expenditures 15-22'!E50</f>
        <v>2738</v>
      </c>
      <c r="D849" s="14" t="str">
        <f t="shared" si="12"/>
        <v>Error?</v>
      </c>
    </row>
    <row r="850" spans="1:4" x14ac:dyDescent="0.2">
      <c r="A850" s="55">
        <v>789</v>
      </c>
      <c r="B850" s="1232">
        <f>'Expenditures 15-22'!E53</f>
        <v>6135</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542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542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21423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28980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19102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782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19884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2169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2169</v>
      </c>
      <c r="C905" s="14" t="s">
        <v>672</v>
      </c>
      <c r="D905" s="14" t="str">
        <f t="shared" si="13"/>
        <v>Error?</v>
      </c>
    </row>
    <row r="906" spans="1:4" x14ac:dyDescent="0.2">
      <c r="A906" s="55">
        <v>845</v>
      </c>
      <c r="B906" s="1232">
        <f>'Expenditures 15-22'!F49</f>
        <v>275</v>
      </c>
      <c r="D906" s="14" t="str">
        <f t="shared" si="13"/>
        <v>Error?</v>
      </c>
    </row>
    <row r="907" spans="1:4" x14ac:dyDescent="0.2">
      <c r="A907" s="55">
        <v>846</v>
      </c>
      <c r="B907" s="1232">
        <f>'Expenditures 15-22'!F50</f>
        <v>1279</v>
      </c>
      <c r="D907" s="14" t="str">
        <f t="shared" si="13"/>
        <v>Error?</v>
      </c>
    </row>
    <row r="908" spans="1:4" x14ac:dyDescent="0.2">
      <c r="A908" s="55">
        <v>847</v>
      </c>
      <c r="B908" s="1232">
        <f>'Expenditures 15-22'!F53</f>
        <v>1554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3788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14905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18693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22416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42300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9671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9671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9671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11817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581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12398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201</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201</v>
      </c>
      <c r="C1021" s="14" t="s">
        <v>672</v>
      </c>
      <c r="D1021" s="14" t="str">
        <f t="shared" si="14"/>
        <v>Error?</v>
      </c>
    </row>
    <row r="1022" spans="1:4" x14ac:dyDescent="0.2">
      <c r="A1022" s="55">
        <v>961</v>
      </c>
      <c r="B1022" s="1232">
        <f>'Expenditures 15-22'!H49</f>
        <v>1578</v>
      </c>
      <c r="D1022" s="14" t="str">
        <f t="shared" si="14"/>
        <v>Error?</v>
      </c>
    </row>
    <row r="1023" spans="1:4" x14ac:dyDescent="0.2">
      <c r="A1023" s="55">
        <v>962</v>
      </c>
      <c r="B1023" s="1232">
        <f>'Expenditures 15-22'!H50</f>
        <v>3288</v>
      </c>
      <c r="D1023" s="14" t="str">
        <f t="shared" ref="D1023:D1086" si="15">IF(ISBLANK(B1023),"OK",IF(A1023-B1023=0,"OK","Error?"))</f>
        <v>Error?</v>
      </c>
    </row>
    <row r="1024" spans="1:4" x14ac:dyDescent="0.2">
      <c r="A1024" s="55">
        <v>963</v>
      </c>
      <c r="B1024" s="1232">
        <f>'Expenditures 15-22'!H53</f>
        <v>4866</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5696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410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6106</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11173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105744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129315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464893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8146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501205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490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14256</v>
      </c>
      <c r="C1113" s="14" t="s">
        <v>672</v>
      </c>
      <c r="D1113" s="14" t="str">
        <f t="shared" si="16"/>
        <v>Error?</v>
      </c>
    </row>
    <row r="1114" spans="1:4" x14ac:dyDescent="0.2">
      <c r="A1114" s="55">
        <v>1053</v>
      </c>
      <c r="B1114" s="1232">
        <f>'Expenditures 15-22'!K41</f>
        <v>3445</v>
      </c>
      <c r="C1114" s="14" t="s">
        <v>672</v>
      </c>
      <c r="D1114" s="14" t="str">
        <f t="shared" si="16"/>
        <v>Error?</v>
      </c>
    </row>
    <row r="1115" spans="1:4" x14ac:dyDescent="0.2">
      <c r="A1115" s="55">
        <v>1054</v>
      </c>
      <c r="B1115" s="1232">
        <f>'Expenditures 15-22'!K42</f>
        <v>18191</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2370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2370</v>
      </c>
      <c r="C1119" s="14" t="s">
        <v>672</v>
      </c>
      <c r="D1119" s="14" t="str">
        <f t="shared" si="16"/>
        <v>Error?</v>
      </c>
    </row>
    <row r="1120" spans="1:4" x14ac:dyDescent="0.2">
      <c r="A1120" s="55">
        <v>1059</v>
      </c>
      <c r="B1120" s="1232">
        <f>'Expenditures 15-22'!K49</f>
        <v>5250</v>
      </c>
      <c r="C1120" s="14" t="s">
        <v>672</v>
      </c>
      <c r="D1120" s="14" t="str">
        <f t="shared" si="16"/>
        <v>Error?</v>
      </c>
    </row>
    <row r="1121" spans="1:4" x14ac:dyDescent="0.2">
      <c r="A1121" s="55">
        <v>1060</v>
      </c>
      <c r="B1121" s="1232">
        <f>'Expenditures 15-22'!K50</f>
        <v>95163</v>
      </c>
      <c r="C1121" s="14" t="s">
        <v>672</v>
      </c>
      <c r="D1121" s="14" t="str">
        <f t="shared" si="16"/>
        <v>Error?</v>
      </c>
    </row>
    <row r="1122" spans="1:4" x14ac:dyDescent="0.2">
      <c r="A1122" s="55">
        <v>1061</v>
      </c>
      <c r="B1122" s="1232">
        <f>'Expenditures 15-22'!K53</f>
        <v>100413</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48818</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35644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84462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205436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105744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812385</v>
      </c>
      <c r="C1152" s="14" t="s">
        <v>672</v>
      </c>
      <c r="D1152" s="14" t="str">
        <f t="shared" si="17"/>
        <v>Error?</v>
      </c>
    </row>
    <row r="1153" spans="1:4" x14ac:dyDescent="0.2">
      <c r="A1153" s="55">
        <v>1092</v>
      </c>
      <c r="B1153" s="1232">
        <f>'Expenditures 15-22'!K115</f>
        <v>42266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13191</v>
      </c>
      <c r="D1221" s="14" t="str">
        <f t="shared" si="18"/>
        <v>Error?</v>
      </c>
    </row>
    <row r="1222" spans="1:4" x14ac:dyDescent="0.2">
      <c r="A1222" s="83">
        <v>1161</v>
      </c>
      <c r="D1222" s="14" t="str">
        <f t="shared" si="18"/>
        <v>OK</v>
      </c>
    </row>
    <row r="1223" spans="1:4" x14ac:dyDescent="0.2">
      <c r="A1223" s="55">
        <v>1162</v>
      </c>
      <c r="B1223" s="1232">
        <f>'Expenditures 15-22'!C127</f>
        <v>13191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13191</v>
      </c>
      <c r="C1225" s="14" t="s">
        <v>672</v>
      </c>
      <c r="D1225" s="14" t="str">
        <f t="shared" si="18"/>
        <v>Error?</v>
      </c>
    </row>
    <row r="1226" spans="1:4" x14ac:dyDescent="0.2">
      <c r="A1226" s="55">
        <v>1165</v>
      </c>
      <c r="B1226" s="1232">
        <f>'Expenditures 15-22'!C150</f>
        <v>13191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786</v>
      </c>
      <c r="D1229" s="14" t="str">
        <f t="shared" si="18"/>
        <v>Error?</v>
      </c>
    </row>
    <row r="1230" spans="1:4" x14ac:dyDescent="0.2">
      <c r="A1230" s="83">
        <v>1169</v>
      </c>
      <c r="D1230" s="14" t="str">
        <f t="shared" si="18"/>
        <v>OK</v>
      </c>
    </row>
    <row r="1231" spans="1:4" x14ac:dyDescent="0.2">
      <c r="A1231" s="55">
        <v>1170</v>
      </c>
      <c r="B1231" s="1232">
        <f>'Expenditures 15-22'!D127</f>
        <v>786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786</v>
      </c>
      <c r="C1233" s="14" t="s">
        <v>672</v>
      </c>
      <c r="D1233" s="14" t="str">
        <f t="shared" si="18"/>
        <v>Error?</v>
      </c>
    </row>
    <row r="1234" spans="1:4" x14ac:dyDescent="0.2">
      <c r="A1234" s="55">
        <v>1173</v>
      </c>
      <c r="B1234" s="1232">
        <f>'Expenditures 15-22'!D150</f>
        <v>786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23516</v>
      </c>
      <c r="D1237" s="14" t="str">
        <f t="shared" si="18"/>
        <v>Error?</v>
      </c>
    </row>
    <row r="1238" spans="1:4" x14ac:dyDescent="0.2">
      <c r="A1238" s="83">
        <v>1177</v>
      </c>
      <c r="D1238" s="14" t="str">
        <f t="shared" si="18"/>
        <v>OK</v>
      </c>
    </row>
    <row r="1239" spans="1:4" x14ac:dyDescent="0.2">
      <c r="A1239" s="55">
        <v>1178</v>
      </c>
      <c r="B1239" s="1232">
        <f>'Expenditures 15-22'!E127</f>
        <v>23516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23516</v>
      </c>
      <c r="C1241" s="14" t="s">
        <v>672</v>
      </c>
      <c r="D1241" s="14" t="str">
        <f t="shared" si="18"/>
        <v>Error?</v>
      </c>
    </row>
    <row r="1242" spans="1:4" x14ac:dyDescent="0.2">
      <c r="A1242" s="55">
        <v>1181</v>
      </c>
      <c r="B1242" s="1232">
        <f>'Expenditures 15-22'!E150</f>
        <v>23516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33703</v>
      </c>
      <c r="D1245" s="14" t="str">
        <f t="shared" si="18"/>
        <v>Error?</v>
      </c>
    </row>
    <row r="1246" spans="1:4" x14ac:dyDescent="0.2">
      <c r="A1246" s="83">
        <v>1185</v>
      </c>
      <c r="D1246" s="14" t="str">
        <f t="shared" si="18"/>
        <v>OK</v>
      </c>
    </row>
    <row r="1247" spans="1:4" x14ac:dyDescent="0.2">
      <c r="A1247" s="55">
        <v>1186</v>
      </c>
      <c r="B1247" s="1232">
        <f>'Expenditures 15-22'!F127</f>
        <v>33703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33703</v>
      </c>
      <c r="C1249" s="14" t="s">
        <v>672</v>
      </c>
      <c r="D1249" s="14" t="str">
        <f t="shared" si="18"/>
        <v>Error?</v>
      </c>
    </row>
    <row r="1250" spans="1:4" x14ac:dyDescent="0.2">
      <c r="A1250" s="55">
        <v>1189</v>
      </c>
      <c r="B1250" s="1232">
        <f>'Expenditures 15-22'!F150</f>
        <v>33703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790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790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790</v>
      </c>
      <c r="C1258" s="14" t="s">
        <v>672</v>
      </c>
      <c r="D1258" s="14" t="str">
        <f t="shared" si="18"/>
        <v>Error?</v>
      </c>
    </row>
    <row r="1259" spans="1:4" x14ac:dyDescent="0.2">
      <c r="A1259" s="55">
        <v>1198</v>
      </c>
      <c r="B1259" s="1232">
        <f>'Expenditures 15-22'!G150</f>
        <v>790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740</v>
      </c>
      <c r="D1262" s="14" t="str">
        <f t="shared" si="18"/>
        <v>Error?</v>
      </c>
    </row>
    <row r="1263" spans="1:4" x14ac:dyDescent="0.2">
      <c r="A1263" s="83">
        <v>1202</v>
      </c>
      <c r="D1263" s="14" t="str">
        <f t="shared" si="18"/>
        <v>OK</v>
      </c>
    </row>
    <row r="1264" spans="1:4" x14ac:dyDescent="0.2">
      <c r="A1264" s="55">
        <v>1203</v>
      </c>
      <c r="B1264" s="1232">
        <f>'Expenditures 15-22'!H127</f>
        <v>740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740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740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72726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72726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72726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72726</v>
      </c>
      <c r="C1288" s="14" t="s">
        <v>672</v>
      </c>
      <c r="D1288" s="14" t="str">
        <f t="shared" si="19"/>
        <v>Error?</v>
      </c>
    </row>
    <row r="1289" spans="1:4" x14ac:dyDescent="0.2">
      <c r="A1289" s="55">
        <v>1228</v>
      </c>
      <c r="B1289" s="1232">
        <f>'Expenditures 15-22'!K151</f>
        <v>70315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32070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32070</v>
      </c>
      <c r="C1339" s="14" t="s">
        <v>672</v>
      </c>
      <c r="D1339" s="14" t="str">
        <f t="shared" si="19"/>
        <v>Error?</v>
      </c>
    </row>
    <row r="1340" spans="1:4" x14ac:dyDescent="0.2">
      <c r="A1340" s="55">
        <v>1279</v>
      </c>
      <c r="B1340" s="1232">
        <f>'Expenditures 15-22'!C204</f>
        <v>32070</v>
      </c>
      <c r="C1340" s="14" t="s">
        <v>672</v>
      </c>
      <c r="D1340" s="14" t="str">
        <f t="shared" si="19"/>
        <v>Error?</v>
      </c>
    </row>
    <row r="1341" spans="1:4" x14ac:dyDescent="0.2">
      <c r="A1341" s="55">
        <v>1280</v>
      </c>
      <c r="B1341" s="1232">
        <f>'Expenditures 15-22'!D176</f>
        <v>786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786</v>
      </c>
      <c r="C1345" s="14" t="s">
        <v>672</v>
      </c>
      <c r="D1345" s="14" t="str">
        <f t="shared" si="20"/>
        <v>Error?</v>
      </c>
    </row>
    <row r="1346" spans="1:4" x14ac:dyDescent="0.2">
      <c r="A1346" s="55">
        <v>1285</v>
      </c>
      <c r="B1346" s="1232">
        <f>'Expenditures 15-22'!D204</f>
        <v>786</v>
      </c>
      <c r="C1346" s="14" t="s">
        <v>672</v>
      </c>
      <c r="D1346" s="14" t="str">
        <f t="shared" si="20"/>
        <v>Error?</v>
      </c>
    </row>
    <row r="1347" spans="1:4" x14ac:dyDescent="0.2">
      <c r="A1347" s="55">
        <v>1286</v>
      </c>
      <c r="B1347" s="1232">
        <f>'Expenditures 15-22'!E176</f>
        <v>35485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35485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35485</v>
      </c>
      <c r="C1353" s="14" t="s">
        <v>672</v>
      </c>
      <c r="D1353" s="14" t="str">
        <f t="shared" si="20"/>
        <v>Error?</v>
      </c>
    </row>
    <row r="1354" spans="1:4" x14ac:dyDescent="0.2">
      <c r="A1354" s="55">
        <v>1293</v>
      </c>
      <c r="B1354" s="1232">
        <f>'Expenditures 15-22'!F176</f>
        <v>5596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5596</v>
      </c>
      <c r="C1358" s="14" t="s">
        <v>672</v>
      </c>
      <c r="D1358" s="14" t="str">
        <f t="shared" si="20"/>
        <v>Error?</v>
      </c>
    </row>
    <row r="1359" spans="1:4" x14ac:dyDescent="0.2">
      <c r="A1359" s="55">
        <v>1298</v>
      </c>
      <c r="B1359" s="1232">
        <f>'Expenditures 15-22'!F204</f>
        <v>5596</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288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288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288</v>
      </c>
      <c r="C1376" s="14" t="s">
        <v>672</v>
      </c>
      <c r="D1376" s="14" t="str">
        <f t="shared" si="20"/>
        <v>Error?</v>
      </c>
    </row>
    <row r="1377" spans="1:4" x14ac:dyDescent="0.2">
      <c r="A1377" s="55">
        <v>1316</v>
      </c>
      <c r="B1377" s="1232">
        <f>'Expenditures 15-22'!K176</f>
        <v>74225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74225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74225</v>
      </c>
      <c r="C1388" s="14" t="s">
        <v>672</v>
      </c>
      <c r="D1388" s="14" t="str">
        <f t="shared" si="20"/>
        <v>Error?</v>
      </c>
    </row>
    <row r="1389" spans="1:4" x14ac:dyDescent="0.2">
      <c r="A1389" s="55">
        <v>1328</v>
      </c>
      <c r="B1389" s="1232">
        <f>'Expenditures 15-22'!K205</f>
        <v>7653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110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9247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264</v>
      </c>
      <c r="D1416" s="14" t="str">
        <f t="shared" si="21"/>
        <v>Error?</v>
      </c>
    </row>
    <row r="1417" spans="1:4" x14ac:dyDescent="0.2">
      <c r="A1417" s="55">
        <v>1356</v>
      </c>
      <c r="B1417" s="1232">
        <f>'Expenditures 15-22'!D232</f>
        <v>264</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1511</v>
      </c>
      <c r="D1423" s="14" t="str">
        <f t="shared" si="21"/>
        <v>Error?</v>
      </c>
    </row>
    <row r="1424" spans="1:4" x14ac:dyDescent="0.2">
      <c r="A1424" s="55">
        <v>1363</v>
      </c>
      <c r="B1424" s="1232">
        <f>'Expenditures 15-22'!D251</f>
        <v>1511</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7283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2790</v>
      </c>
      <c r="D1431" s="14" t="str">
        <f t="shared" si="21"/>
        <v>Error?</v>
      </c>
    </row>
    <row r="1432" spans="1:4" x14ac:dyDescent="0.2">
      <c r="A1432" s="55">
        <v>1371</v>
      </c>
      <c r="B1432" s="1232">
        <f>'Expenditures 15-22'!D261</f>
        <v>6752</v>
      </c>
      <c r="D1432" s="14" t="str">
        <f t="shared" si="21"/>
        <v>Error?</v>
      </c>
    </row>
    <row r="1433" spans="1:4" x14ac:dyDescent="0.2">
      <c r="A1433" s="55">
        <v>1372</v>
      </c>
      <c r="B1433" s="1232">
        <f>'Expenditures 15-22'!D262</f>
        <v>3599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20424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22199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31446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110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9247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264</v>
      </c>
      <c r="C1480" s="14" t="s">
        <v>672</v>
      </c>
      <c r="D1480" s="14" t="str">
        <f t="shared" si="22"/>
        <v>Error?</v>
      </c>
    </row>
    <row r="1481" spans="1:4" x14ac:dyDescent="0.2">
      <c r="A1481" s="55">
        <v>1420</v>
      </c>
      <c r="B1481" s="1232">
        <f>'Expenditures 15-22'!K232</f>
        <v>264</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1511</v>
      </c>
      <c r="C1487" s="14" t="s">
        <v>672</v>
      </c>
      <c r="D1487" s="14" t="str">
        <f t="shared" si="22"/>
        <v>Error?</v>
      </c>
    </row>
    <row r="1488" spans="1:4" x14ac:dyDescent="0.2">
      <c r="A1488" s="55">
        <v>1427</v>
      </c>
      <c r="B1488" s="1232">
        <f>'Expenditures 15-22'!K251</f>
        <v>1511</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7283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2790</v>
      </c>
      <c r="C1495" s="14" t="s">
        <v>672</v>
      </c>
      <c r="D1495" s="14" t="str">
        <f t="shared" si="22"/>
        <v>Error?</v>
      </c>
    </row>
    <row r="1496" spans="1:4" x14ac:dyDescent="0.2">
      <c r="A1496" s="55">
        <v>1435</v>
      </c>
      <c r="B1496" s="1232">
        <f>'Expenditures 15-22'!K261</f>
        <v>6752</v>
      </c>
      <c r="C1496" s="14" t="s">
        <v>672</v>
      </c>
      <c r="D1496" s="14" t="str">
        <f t="shared" si="22"/>
        <v>Error?</v>
      </c>
    </row>
    <row r="1497" spans="1:4" x14ac:dyDescent="0.2">
      <c r="A1497" s="55">
        <v>1436</v>
      </c>
      <c r="B1497" s="1232">
        <f>'Expenditures 15-22'!K262</f>
        <v>3599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20424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22199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31446</v>
      </c>
      <c r="C1517" s="14" t="s">
        <v>672</v>
      </c>
      <c r="D1517" s="14" t="str">
        <f t="shared" si="22"/>
        <v>Error?</v>
      </c>
    </row>
    <row r="1518" spans="1:4" x14ac:dyDescent="0.2">
      <c r="A1518" s="55">
        <v>1457</v>
      </c>
      <c r="B1518" s="1232">
        <f>'Expenditures 15-22'!K289</f>
        <v>-4676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311934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394200</v>
      </c>
      <c r="C1630" s="14" t="s">
        <v>672</v>
      </c>
      <c r="D1630" s="14" t="str">
        <f t="shared" si="24"/>
        <v>Error?</v>
      </c>
    </row>
    <row r="1631" spans="1:4" x14ac:dyDescent="0.2">
      <c r="A1631" s="55">
        <v>1570</v>
      </c>
      <c r="B1631" s="1232">
        <f>'Acct Summary 7-8'!D79</f>
        <v>351406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381721</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126652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134305</v>
      </c>
      <c r="C1672" s="14" t="s">
        <v>672</v>
      </c>
      <c r="D1672" s="14" t="str">
        <f t="shared" si="25"/>
        <v>Error?</v>
      </c>
    </row>
    <row r="1673" spans="1:4" x14ac:dyDescent="0.2">
      <c r="A1673" s="55">
        <v>1612</v>
      </c>
      <c r="B1673" s="1232">
        <f>'Acct Summary 7-8'!G79</f>
        <v>44974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40298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544443</v>
      </c>
      <c r="C1744" s="14" t="s">
        <v>672</v>
      </c>
      <c r="D1744" s="14" t="str">
        <f t="shared" si="26"/>
        <v>Error?</v>
      </c>
    </row>
    <row r="1745" spans="1:5" x14ac:dyDescent="0.2">
      <c r="A1745" s="55">
        <v>1684</v>
      </c>
      <c r="B1745" s="1232">
        <f>'Tax Sched 24'!B5</f>
        <v>142592</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31111</v>
      </c>
      <c r="C1747" s="14" t="s">
        <v>672</v>
      </c>
      <c r="D1747" s="14" t="str">
        <f t="shared" si="26"/>
        <v>Error?</v>
      </c>
    </row>
    <row r="1748" spans="1:5" x14ac:dyDescent="0.2">
      <c r="A1748" s="55">
        <v>1687</v>
      </c>
      <c r="B1748" s="1232">
        <f>'Tax Sched 24'!B8</f>
        <v>5880</v>
      </c>
      <c r="C1748" s="14" t="s">
        <v>672</v>
      </c>
      <c r="D1748" s="14" t="str">
        <f t="shared" si="26"/>
        <v>Error?</v>
      </c>
    </row>
    <row r="1749" spans="1:5" x14ac:dyDescent="0.2">
      <c r="A1749" s="55">
        <v>1688</v>
      </c>
      <c r="B1749" s="1232">
        <f>'Tax Sched 24'!B10</f>
        <v>12963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105830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5185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865076</v>
      </c>
      <c r="C1759" s="14" t="s">
        <v>672</v>
      </c>
      <c r="D1759" s="14" t="str">
        <f t="shared" si="26"/>
        <v>Error?</v>
      </c>
    </row>
    <row r="1760" spans="1:5" x14ac:dyDescent="0.2">
      <c r="A1760" s="55">
        <v>1699</v>
      </c>
      <c r="B1760" s="1232">
        <f>'Tax Sched 24'!D4</f>
        <v>267789</v>
      </c>
      <c r="C1760" s="14" t="s">
        <v>672</v>
      </c>
      <c r="D1760" s="14" t="str">
        <f t="shared" si="26"/>
        <v>Error?</v>
      </c>
    </row>
    <row r="1761" spans="1:5" x14ac:dyDescent="0.2">
      <c r="A1761" s="55">
        <v>1700</v>
      </c>
      <c r="B1761" s="1232">
        <f>'Tax Sched 24'!D5</f>
        <v>70135</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15302</v>
      </c>
      <c r="C1763" s="14" t="s">
        <v>672</v>
      </c>
      <c r="D1763" s="14" t="str">
        <f t="shared" si="26"/>
        <v>Error?</v>
      </c>
    </row>
    <row r="1764" spans="1:5" x14ac:dyDescent="0.2">
      <c r="A1764" s="55">
        <v>1703</v>
      </c>
      <c r="B1764" s="1232">
        <f>'Tax Sched 24'!D8</f>
        <v>3428</v>
      </c>
      <c r="C1764" s="14" t="s">
        <v>672</v>
      </c>
      <c r="D1764" s="14" t="str">
        <f t="shared" si="26"/>
        <v>Error?</v>
      </c>
    </row>
    <row r="1765" spans="1:5" x14ac:dyDescent="0.2">
      <c r="A1765" s="55">
        <v>1704</v>
      </c>
      <c r="B1765" s="1232">
        <f>'Tax Sched 24'!D10</f>
        <v>6376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49502</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2550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421854</v>
      </c>
      <c r="C1775" s="14" t="s">
        <v>672</v>
      </c>
      <c r="D1775" s="14" t="str">
        <f t="shared" si="26"/>
        <v>Error?</v>
      </c>
    </row>
    <row r="1776" spans="1:5" x14ac:dyDescent="0.2">
      <c r="A1776" s="55">
        <v>1715</v>
      </c>
      <c r="B1776" s="1232">
        <f>'Tax Sched 24'!C4</f>
        <v>276654</v>
      </c>
      <c r="D1776" s="14" t="str">
        <f t="shared" si="26"/>
        <v>Error?</v>
      </c>
    </row>
    <row r="1777" spans="1:4" x14ac:dyDescent="0.2">
      <c r="A1777" s="55">
        <v>1716</v>
      </c>
      <c r="B1777" s="1232">
        <f>'Tax Sched 24'!C5</f>
        <v>72457</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15809</v>
      </c>
      <c r="D1779" s="14" t="str">
        <f t="shared" si="26"/>
        <v>Error?</v>
      </c>
    </row>
    <row r="1780" spans="1:4" x14ac:dyDescent="0.2">
      <c r="A1780" s="55">
        <v>1719</v>
      </c>
      <c r="B1780" s="1232">
        <f>'Tax Sched 24'!C8</f>
        <v>2452</v>
      </c>
      <c r="D1780" s="14" t="str">
        <f t="shared" si="26"/>
        <v>Error?</v>
      </c>
    </row>
    <row r="1781" spans="1:4" x14ac:dyDescent="0.2">
      <c r="A1781" s="55">
        <v>1720</v>
      </c>
      <c r="B1781" s="1232">
        <f>'Tax Sched 24'!C10</f>
        <v>6587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56328</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2635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443222</v>
      </c>
      <c r="C1791" s="14" t="s">
        <v>672</v>
      </c>
      <c r="D1791" s="14" t="str">
        <f t="shared" ref="D1791:D1854" si="27">IF(ISBLANK(B1791),"OK",IF(A1791-B1791=0,"OK","Error?"))</f>
        <v>Error?</v>
      </c>
    </row>
    <row r="1792" spans="1:4" x14ac:dyDescent="0.2">
      <c r="A1792" s="55">
        <v>1731</v>
      </c>
      <c r="B1792" s="1232">
        <f>'Tax Sched 24'!F4</f>
        <v>287428</v>
      </c>
      <c r="C1792" s="14" t="s">
        <v>672</v>
      </c>
      <c r="D1792" s="14" t="str">
        <f t="shared" si="27"/>
        <v>Error?</v>
      </c>
    </row>
    <row r="1793" spans="1:4" x14ac:dyDescent="0.2">
      <c r="A1793" s="55">
        <v>1732</v>
      </c>
      <c r="B1793" s="1232">
        <f>'Tax Sched 24'!F5</f>
        <v>75279</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16424</v>
      </c>
      <c r="C1795" s="14" t="s">
        <v>672</v>
      </c>
      <c r="D1795" s="14" t="str">
        <f t="shared" si="27"/>
        <v>Error?</v>
      </c>
    </row>
    <row r="1796" spans="1:4" x14ac:dyDescent="0.2">
      <c r="A1796" s="55">
        <v>1735</v>
      </c>
      <c r="B1796" s="1232">
        <f>'Tax Sched 24'!F8</f>
        <v>2547</v>
      </c>
      <c r="C1796" s="14" t="s">
        <v>672</v>
      </c>
      <c r="D1796" s="14" t="str">
        <f t="shared" si="27"/>
        <v>Error?</v>
      </c>
    </row>
    <row r="1797" spans="1:4" x14ac:dyDescent="0.2">
      <c r="A1797" s="55">
        <v>1736</v>
      </c>
      <c r="B1797" s="1232">
        <f>'Tax Sched 24'!F10</f>
        <v>6844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58522</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2737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564082</v>
      </c>
      <c r="D1808" s="14" t="str">
        <f t="shared" si="27"/>
        <v>Error?</v>
      </c>
    </row>
    <row r="1809" spans="1:4" x14ac:dyDescent="0.2">
      <c r="A1809" s="55">
        <v>1748</v>
      </c>
      <c r="B1809" s="1232">
        <f>'Tax Sched 24'!E5</f>
        <v>147736</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32233</v>
      </c>
      <c r="D1811" s="14" t="str">
        <f t="shared" si="27"/>
        <v>Error?</v>
      </c>
    </row>
    <row r="1812" spans="1:4" x14ac:dyDescent="0.2">
      <c r="A1812" s="55">
        <v>1751</v>
      </c>
      <c r="B1812" s="1232">
        <f>'Tax Sched 24'!E8</f>
        <v>4999</v>
      </c>
      <c r="D1812" s="14" t="str">
        <f t="shared" si="27"/>
        <v>Error?</v>
      </c>
    </row>
    <row r="1813" spans="1:4" x14ac:dyDescent="0.2">
      <c r="A1813" s="55">
        <v>1752</v>
      </c>
      <c r="B1813" s="1232">
        <f>'Tax Sched 24'!E10</f>
        <v>13431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114850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5372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903703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250000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5185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5185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5185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11979</v>
      </c>
      <c r="D2008" s="14" t="str">
        <f t="shared" si="30"/>
        <v>Error?</v>
      </c>
    </row>
    <row r="2009" spans="1:4" x14ac:dyDescent="0.2">
      <c r="A2009" s="55">
        <v>1948</v>
      </c>
      <c r="B2009" s="1232">
        <f>'Cap Outlay Deprec 27'!C8</f>
        <v>1747544</v>
      </c>
      <c r="D2009" s="14" t="str">
        <f t="shared" si="30"/>
        <v>Error?</v>
      </c>
    </row>
    <row r="2010" spans="1:4" x14ac:dyDescent="0.2">
      <c r="A2010" s="55">
        <v>1949</v>
      </c>
      <c r="B2010" s="1232">
        <f>'Cap Outlay Deprec 27'!C10</f>
        <v>763543</v>
      </c>
      <c r="D2010" s="14" t="str">
        <f t="shared" si="30"/>
        <v>Error?</v>
      </c>
    </row>
    <row r="2011" spans="1:4" x14ac:dyDescent="0.2">
      <c r="A2011" s="55">
        <v>1950</v>
      </c>
      <c r="B2011" s="1232">
        <f>'Cap Outlay Deprec 27'!C12</f>
        <v>102775</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2625841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10461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10461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11979</v>
      </c>
      <c r="C2026" s="14" t="s">
        <v>672</v>
      </c>
      <c r="D2026" s="14" t="str">
        <f t="shared" si="30"/>
        <v>Error?</v>
      </c>
    </row>
    <row r="2027" spans="1:4" x14ac:dyDescent="0.2">
      <c r="A2027" s="55">
        <v>1966</v>
      </c>
      <c r="B2027" s="1232">
        <f>'Cap Outlay Deprec 27'!F8</f>
        <v>1747544</v>
      </c>
      <c r="C2027" s="14" t="s">
        <v>672</v>
      </c>
      <c r="D2027" s="14" t="str">
        <f t="shared" si="30"/>
        <v>Error?</v>
      </c>
    </row>
    <row r="2028" spans="1:4" x14ac:dyDescent="0.2">
      <c r="A2028" s="55">
        <v>1967</v>
      </c>
      <c r="B2028" s="1232">
        <f>'Cap Outlay Deprec 27'!F10</f>
        <v>763543</v>
      </c>
      <c r="C2028" s="14" t="s">
        <v>672</v>
      </c>
      <c r="D2028" s="14" t="str">
        <f t="shared" si="30"/>
        <v>Error?</v>
      </c>
    </row>
    <row r="2029" spans="1:4" x14ac:dyDescent="0.2">
      <c r="A2029" s="55">
        <v>1968</v>
      </c>
      <c r="B2029" s="1232">
        <f>'Cap Outlay Deprec 27'!F12</f>
        <v>113236</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2636302</v>
      </c>
      <c r="C2031" s="14" t="s">
        <v>672</v>
      </c>
      <c r="D2031" s="14" t="str">
        <f t="shared" si="30"/>
        <v>Error?</v>
      </c>
    </row>
    <row r="2032" spans="1:4" x14ac:dyDescent="0.2">
      <c r="A2032" s="83">
        <v>1971</v>
      </c>
      <c r="D2032" s="14" t="str">
        <f t="shared" si="30"/>
        <v>OK</v>
      </c>
    </row>
    <row r="2033" spans="1:4" x14ac:dyDescent="0.2">
      <c r="A2033" s="55">
        <v>1972</v>
      </c>
      <c r="B2033" s="1232">
        <f>'Cap Outlay Deprec 27'!H8</f>
        <v>804441</v>
      </c>
      <c r="D2033" s="14" t="str">
        <f t="shared" si="30"/>
        <v>Error?</v>
      </c>
    </row>
    <row r="2034" spans="1:4" x14ac:dyDescent="0.2">
      <c r="A2034" s="55">
        <v>1973</v>
      </c>
      <c r="B2034" s="1232">
        <f>'Cap Outlay Deprec 27'!H10</f>
        <v>110621</v>
      </c>
      <c r="D2034" s="14" t="str">
        <f t="shared" si="30"/>
        <v>Error?</v>
      </c>
    </row>
    <row r="2035" spans="1:4" x14ac:dyDescent="0.2">
      <c r="A2035" s="55">
        <v>1974</v>
      </c>
      <c r="B2035" s="1232">
        <f>'Cap Outlay Deprec 27'!H12</f>
        <v>68581</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983643</v>
      </c>
      <c r="C2037" s="14" t="s">
        <v>672</v>
      </c>
      <c r="D2037" s="14" t="str">
        <f t="shared" si="30"/>
        <v>Error?</v>
      </c>
    </row>
    <row r="2038" spans="1:4" x14ac:dyDescent="0.2">
      <c r="A2038" s="83">
        <v>1977</v>
      </c>
      <c r="D2038" s="14" t="str">
        <f t="shared" si="30"/>
        <v>OK</v>
      </c>
    </row>
    <row r="2039" spans="1:4" x14ac:dyDescent="0.2">
      <c r="A2039" s="55">
        <v>1978</v>
      </c>
      <c r="B2039" s="1232">
        <f>'Cap Outlay Deprec 27'!I8</f>
        <v>34951</v>
      </c>
      <c r="D2039" s="14" t="str">
        <f t="shared" si="30"/>
        <v>Error?</v>
      </c>
    </row>
    <row r="2040" spans="1:4" x14ac:dyDescent="0.2">
      <c r="A2040" s="55">
        <v>1979</v>
      </c>
      <c r="B2040" s="1232">
        <f>'Cap Outlay Deprec 27'!I10</f>
        <v>35720</v>
      </c>
      <c r="D2040" s="14" t="str">
        <f t="shared" si="30"/>
        <v>Error?</v>
      </c>
    </row>
    <row r="2041" spans="1:4" x14ac:dyDescent="0.2">
      <c r="A2041" s="55">
        <v>1980</v>
      </c>
      <c r="B2041" s="1232">
        <f>'Cap Outlay Deprec 27'!I12</f>
        <v>5863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76534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839392</v>
      </c>
      <c r="C2051" s="14" t="s">
        <v>672</v>
      </c>
      <c r="D2051" s="14" t="str">
        <f t="shared" si="31"/>
        <v>Error?</v>
      </c>
    </row>
    <row r="2052" spans="1:4" x14ac:dyDescent="0.2">
      <c r="A2052" s="55">
        <v>1991</v>
      </c>
      <c r="B2052" s="1232">
        <f>'Cap Outlay Deprec 27'!K10</f>
        <v>146341</v>
      </c>
      <c r="C2052" s="14" t="s">
        <v>672</v>
      </c>
      <c r="D2052" s="14" t="str">
        <f t="shared" si="31"/>
        <v>Error?</v>
      </c>
    </row>
    <row r="2053" spans="1:4" x14ac:dyDescent="0.2">
      <c r="A2053" s="55">
        <v>1992</v>
      </c>
      <c r="B2053" s="1232">
        <f>'Cap Outlay Deprec 27'!K12</f>
        <v>74444</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1060177</v>
      </c>
      <c r="C2055" s="14" t="s">
        <v>672</v>
      </c>
      <c r="D2055" s="14" t="str">
        <f t="shared" si="31"/>
        <v>Error?</v>
      </c>
    </row>
    <row r="2056" spans="1:4" x14ac:dyDescent="0.2">
      <c r="A2056" s="55">
        <v>1995</v>
      </c>
      <c r="B2056" s="1232">
        <f>'Cap Outlay Deprec 27'!L5</f>
        <v>11979</v>
      </c>
      <c r="C2056" s="14" t="s">
        <v>672</v>
      </c>
      <c r="D2056" s="14" t="str">
        <f t="shared" si="31"/>
        <v>Error?</v>
      </c>
    </row>
    <row r="2057" spans="1:4" x14ac:dyDescent="0.2">
      <c r="A2057" s="55">
        <v>1996</v>
      </c>
      <c r="B2057" s="1232">
        <f>'Cap Outlay Deprec 27'!L8</f>
        <v>908152</v>
      </c>
      <c r="C2057" s="14" t="s">
        <v>672</v>
      </c>
      <c r="D2057" s="14" t="str">
        <f t="shared" si="31"/>
        <v>Error?</v>
      </c>
    </row>
    <row r="2058" spans="1:4" x14ac:dyDescent="0.2">
      <c r="A2058" s="55">
        <v>1997</v>
      </c>
      <c r="B2058" s="1232">
        <f>'Cap Outlay Deprec 27'!L10</f>
        <v>617202</v>
      </c>
      <c r="C2058" s="14" t="s">
        <v>672</v>
      </c>
      <c r="D2058" s="14" t="str">
        <f t="shared" si="31"/>
        <v>Error?</v>
      </c>
    </row>
    <row r="2059" spans="1:4" x14ac:dyDescent="0.2">
      <c r="A2059" s="55">
        <v>1998</v>
      </c>
      <c r="B2059" s="1232">
        <f>'Cap Outlay Deprec 27'!L12</f>
        <v>38792</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1576125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105744</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625763</v>
      </c>
      <c r="C2551" s="14" t="s">
        <v>672</v>
      </c>
      <c r="D2551" s="14" t="str">
        <f t="shared" si="38"/>
        <v>Error?</v>
      </c>
    </row>
    <row r="2552" spans="1:4" x14ac:dyDescent="0.2">
      <c r="A2552" s="83">
        <v>2491</v>
      </c>
      <c r="D2552" s="14" t="str">
        <f t="shared" si="38"/>
        <v>OK</v>
      </c>
    </row>
    <row r="2553" spans="1:4" x14ac:dyDescent="0.2">
      <c r="A2553" s="55">
        <v>2492</v>
      </c>
      <c r="B2553" s="1232">
        <f>'Acct Summary 7-8'!C6</f>
        <v>91259</v>
      </c>
      <c r="C2553" s="14" t="s">
        <v>672</v>
      </c>
      <c r="D2553" s="14" t="str">
        <f t="shared" si="38"/>
        <v>Error?</v>
      </c>
    </row>
    <row r="2554" spans="1:4" x14ac:dyDescent="0.2">
      <c r="A2554" s="55">
        <v>2493</v>
      </c>
      <c r="B2554" s="1232">
        <f>'Acct Summary 7-8'!C7</f>
        <v>137629</v>
      </c>
      <c r="C2554" s="14" t="s">
        <v>672</v>
      </c>
      <c r="D2554" s="14" t="str">
        <f t="shared" si="38"/>
        <v>Error?</v>
      </c>
    </row>
    <row r="2555" spans="1:4" x14ac:dyDescent="0.2">
      <c r="A2555" s="55">
        <v>2494</v>
      </c>
      <c r="B2555" s="1232">
        <f>'Acct Summary 7-8'!C8</f>
        <v>854651</v>
      </c>
      <c r="C2555" s="14" t="s">
        <v>672</v>
      </c>
      <c r="D2555" s="14" t="str">
        <f t="shared" si="38"/>
        <v>Error?</v>
      </c>
    </row>
    <row r="2556" spans="1:4" x14ac:dyDescent="0.2">
      <c r="A2556" s="55">
        <v>2495</v>
      </c>
      <c r="B2556" s="1232">
        <f>'Acct Summary 7-8'!C12</f>
        <v>501205</v>
      </c>
      <c r="C2556" s="14" t="s">
        <v>672</v>
      </c>
      <c r="D2556" s="14" t="str">
        <f t="shared" si="38"/>
        <v>Error?</v>
      </c>
    </row>
    <row r="2557" spans="1:4" x14ac:dyDescent="0.2">
      <c r="A2557" s="55">
        <v>2496</v>
      </c>
      <c r="B2557" s="1232">
        <f>'Acct Summary 7-8'!C13</f>
        <v>205436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105744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812385</v>
      </c>
      <c r="C2561" s="14" t="s">
        <v>672</v>
      </c>
      <c r="D2561" s="14" t="str">
        <f t="shared" si="39"/>
        <v>Error?</v>
      </c>
    </row>
    <row r="2562" spans="1:4" x14ac:dyDescent="0.2">
      <c r="A2562" s="55">
        <v>2501</v>
      </c>
      <c r="B2562" s="1232">
        <f>'Acct Summary 7-8'!C20</f>
        <v>42266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143041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143041</v>
      </c>
      <c r="C2568" s="14" t="s">
        <v>672</v>
      </c>
      <c r="D2568" s="14" t="str">
        <f t="shared" si="39"/>
        <v>Error?</v>
      </c>
    </row>
    <row r="2569" spans="1:4" x14ac:dyDescent="0.2">
      <c r="A2569" s="55">
        <v>2508</v>
      </c>
      <c r="B2569" s="1232">
        <f>'Acct Summary 7-8'!D13</f>
        <v>72726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72726</v>
      </c>
      <c r="C2573" s="14" t="s">
        <v>672</v>
      </c>
      <c r="D2573" s="14" t="str">
        <f t="shared" si="39"/>
        <v>Error?</v>
      </c>
    </row>
    <row r="2574" spans="1:4" x14ac:dyDescent="0.2">
      <c r="A2574" s="55">
        <v>2513</v>
      </c>
      <c r="B2574" s="1232">
        <f>'Acct Summary 7-8'!D20</f>
        <v>70315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31205</v>
      </c>
      <c r="C2591" s="14" t="s">
        <v>672</v>
      </c>
      <c r="D2591" s="14" t="str">
        <f t="shared" si="39"/>
        <v>Error?</v>
      </c>
    </row>
    <row r="2592" spans="1:4" x14ac:dyDescent="0.2">
      <c r="A2592" s="83">
        <v>2531</v>
      </c>
      <c r="D2592" s="14" t="str">
        <f t="shared" si="39"/>
        <v>OK</v>
      </c>
    </row>
    <row r="2593" spans="1:4" x14ac:dyDescent="0.2">
      <c r="A2593" s="55">
        <v>2532</v>
      </c>
      <c r="B2593" s="1232">
        <f>'Acct Summary 7-8'!F6</f>
        <v>50673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81878</v>
      </c>
      <c r="C2595" s="14" t="s">
        <v>672</v>
      </c>
      <c r="D2595" s="14" t="str">
        <f t="shared" si="39"/>
        <v>Error?</v>
      </c>
    </row>
    <row r="2596" spans="1:4" x14ac:dyDescent="0.2">
      <c r="A2596" s="55">
        <v>2535</v>
      </c>
      <c r="B2596" s="1232">
        <f>'Acct Summary 7-8'!F13</f>
        <v>74225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74225</v>
      </c>
      <c r="C2600" s="14" t="s">
        <v>672</v>
      </c>
      <c r="D2600" s="14" t="str">
        <f t="shared" si="39"/>
        <v>Error?</v>
      </c>
    </row>
    <row r="2601" spans="1:4" x14ac:dyDescent="0.2">
      <c r="A2601" s="55">
        <v>2540</v>
      </c>
      <c r="B2601" s="1232">
        <f>'Acct Summary 7-8'!F20</f>
        <v>7653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26770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26770</v>
      </c>
      <c r="C2606" s="14" t="s">
        <v>672</v>
      </c>
      <c r="D2606" s="14" t="str">
        <f t="shared" si="39"/>
        <v>Error?</v>
      </c>
    </row>
    <row r="2607" spans="1:4" x14ac:dyDescent="0.2">
      <c r="A2607" s="55">
        <v>2546</v>
      </c>
      <c r="B2607" s="1232">
        <f>'Acct Summary 7-8'!G12</f>
        <v>9247</v>
      </c>
      <c r="C2607" s="14" t="s">
        <v>672</v>
      </c>
      <c r="D2607" s="14" t="str">
        <f t="shared" si="39"/>
        <v>Error?</v>
      </c>
    </row>
    <row r="2608" spans="1:4" x14ac:dyDescent="0.2">
      <c r="A2608" s="55">
        <v>2547</v>
      </c>
      <c r="B2608" s="1232">
        <f>'Acct Summary 7-8'!G13</f>
        <v>22199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31446</v>
      </c>
      <c r="C2612" s="14" t="s">
        <v>672</v>
      </c>
      <c r="D2612" s="14" t="str">
        <f t="shared" si="39"/>
        <v>Error?</v>
      </c>
    </row>
    <row r="2613" spans="1:4" x14ac:dyDescent="0.2">
      <c r="A2613" s="55">
        <v>2552</v>
      </c>
      <c r="B2613" s="1232">
        <f>'Acct Summary 7-8'!G20</f>
        <v>-4676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97737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97737</v>
      </c>
      <c r="D2912" s="14" t="str">
        <f t="shared" si="44"/>
        <v>Error?</v>
      </c>
    </row>
    <row r="2913" spans="1:4" x14ac:dyDescent="0.2">
      <c r="A2913" s="55">
        <v>2852</v>
      </c>
      <c r="B2913" s="1232">
        <f>'Assets-Liab 5-6'!I41</f>
        <v>97737</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13114</v>
      </c>
      <c r="C3225" s="14" t="s">
        <v>672</v>
      </c>
      <c r="D3225" s="14" t="str">
        <f t="shared" si="49"/>
        <v>Error?</v>
      </c>
    </row>
    <row r="3226" spans="1:4" x14ac:dyDescent="0.2">
      <c r="A3226" s="55">
        <v>3165</v>
      </c>
      <c r="B3226" s="1232">
        <f>'Acct Summary 7-8'!I8</f>
        <v>13114</v>
      </c>
      <c r="C3226" s="14" t="s">
        <v>672</v>
      </c>
      <c r="D3226" s="14" t="str">
        <f t="shared" si="49"/>
        <v>Error?</v>
      </c>
    </row>
    <row r="3227" spans="1:4" x14ac:dyDescent="0.2">
      <c r="A3227" s="55">
        <v>3166</v>
      </c>
      <c r="B3227" s="1232">
        <f>'Acct Summary 7-8'!I20</f>
        <v>13114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40000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40000</v>
      </c>
      <c r="C3232" s="14" t="s">
        <v>672</v>
      </c>
      <c r="D3232" s="14" t="str">
        <f t="shared" si="49"/>
        <v>Error?</v>
      </c>
    </row>
    <row r="3233" spans="1:4" x14ac:dyDescent="0.2">
      <c r="A3233" s="55">
        <v>3172</v>
      </c>
      <c r="B3233" s="1232">
        <f>'Acct Summary 7-8'!C78</f>
        <v>82266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40000</v>
      </c>
      <c r="C3237" s="14" t="s">
        <v>672</v>
      </c>
      <c r="D3237" s="14" t="str">
        <f t="shared" si="49"/>
        <v>Error?</v>
      </c>
    </row>
    <row r="3238" spans="1:4" x14ac:dyDescent="0.2">
      <c r="A3238" s="55">
        <v>3177</v>
      </c>
      <c r="B3238" s="1232">
        <f>'Acct Summary 7-8'!D77</f>
        <v>-40000</v>
      </c>
      <c r="C3238" s="14" t="s">
        <v>672</v>
      </c>
      <c r="D3238" s="14" t="str">
        <f t="shared" si="49"/>
        <v>Error?</v>
      </c>
    </row>
    <row r="3239" spans="1:4" x14ac:dyDescent="0.2">
      <c r="A3239" s="55">
        <v>3178</v>
      </c>
      <c r="B3239" s="1232">
        <f>'Acct Summary 7-8'!D78</f>
        <v>30315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7653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-4676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13114</v>
      </c>
      <c r="C3320" s="14" t="s">
        <v>672</v>
      </c>
      <c r="D3320" s="14" t="str">
        <f t="shared" si="50"/>
        <v>Error?</v>
      </c>
    </row>
    <row r="3321" spans="1:4" x14ac:dyDescent="0.2">
      <c r="A3321" s="55">
        <v>3260</v>
      </c>
      <c r="B3321" s="1232">
        <f>'Acct Summary 7-8'!I79</f>
        <v>84623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97737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28166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28166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8729</v>
      </c>
      <c r="D3387" s="14" t="str">
        <f t="shared" si="51"/>
        <v>Error?</v>
      </c>
    </row>
    <row r="3388" spans="1:4" x14ac:dyDescent="0.2">
      <c r="A3388" s="55">
        <v>3327</v>
      </c>
      <c r="B3388" s="1232">
        <f>'Expenditures 15-22'!D211</f>
        <v>408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8729</v>
      </c>
      <c r="C3390" s="14" t="s">
        <v>672</v>
      </c>
      <c r="D3390" s="14" t="str">
        <f t="shared" si="51"/>
        <v>Error?</v>
      </c>
    </row>
    <row r="3391" spans="1:4" x14ac:dyDescent="0.2">
      <c r="A3391" s="55">
        <v>3330</v>
      </c>
      <c r="B3391" s="1232">
        <f>'Expenditures 15-22'!K211</f>
        <v>408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394200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381721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134305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40298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97737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17072</v>
      </c>
      <c r="C3446" s="14" t="s">
        <v>672</v>
      </c>
      <c r="D3446" s="14" t="str">
        <f t="shared" si="52"/>
        <v>Error?</v>
      </c>
    </row>
    <row r="3447" spans="1:4" x14ac:dyDescent="0.2">
      <c r="A3447" s="55">
        <v>3386</v>
      </c>
      <c r="B3447" s="1232">
        <f>'Tax Sched 24'!D16</f>
        <v>6772</v>
      </c>
      <c r="C3447" s="14" t="s">
        <v>672</v>
      </c>
      <c r="D3447" s="14" t="str">
        <f t="shared" si="52"/>
        <v>Error?</v>
      </c>
    </row>
    <row r="3448" spans="1:4" x14ac:dyDescent="0.2">
      <c r="A3448" s="55">
        <v>3387</v>
      </c>
      <c r="B3448" s="1232">
        <f>'Tax Sched 24'!C16</f>
        <v>10300</v>
      </c>
      <c r="D3448" s="14" t="str">
        <f t="shared" si="52"/>
        <v>Error?</v>
      </c>
    </row>
    <row r="3449" spans="1:4" x14ac:dyDescent="0.2">
      <c r="A3449" s="55">
        <v>3388</v>
      </c>
      <c r="B3449" s="1232">
        <f>'Tax Sched 24'!F16</f>
        <v>10700</v>
      </c>
      <c r="C3449" s="14" t="s">
        <v>672</v>
      </c>
      <c r="D3449" s="14" t="str">
        <f t="shared" si="52"/>
        <v>Error?</v>
      </c>
    </row>
    <row r="3450" spans="1:4" x14ac:dyDescent="0.2">
      <c r="A3450" s="55">
        <v>3389</v>
      </c>
      <c r="B3450" s="1232">
        <f>'Tax Sched 24'!E16</f>
        <v>21000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195965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1050616</v>
      </c>
      <c r="C4122" s="14" t="s">
        <v>672</v>
      </c>
      <c r="D4122" s="14" t="str">
        <f t="shared" si="63"/>
        <v>Error?</v>
      </c>
    </row>
    <row r="4123" spans="1:4" x14ac:dyDescent="0.2">
      <c r="A4123" s="55">
        <v>4062</v>
      </c>
      <c r="B4123" s="1232">
        <f>'Acct Summary 7-8'!D10</f>
        <v>143041</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81878</v>
      </c>
      <c r="C4125" s="14" t="s">
        <v>672</v>
      </c>
      <c r="D4125" s="14" t="str">
        <f t="shared" si="63"/>
        <v>Error?</v>
      </c>
    </row>
    <row r="4126" spans="1:4" x14ac:dyDescent="0.2">
      <c r="A4126" s="55">
        <v>4065</v>
      </c>
      <c r="B4126" s="1232">
        <f>'Acct Summary 7-8'!G10</f>
        <v>26770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13114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195965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1008350</v>
      </c>
      <c r="C4136" s="14" t="s">
        <v>672</v>
      </c>
      <c r="D4136" s="14" t="str">
        <f t="shared" si="63"/>
        <v>Error?</v>
      </c>
    </row>
    <row r="4137" spans="1:4" x14ac:dyDescent="0.2">
      <c r="A4137" s="55">
        <v>4076</v>
      </c>
      <c r="B4137" s="1232">
        <f>'Acct Summary 7-8'!D19</f>
        <v>72726</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74225</v>
      </c>
      <c r="C4139" s="14" t="s">
        <v>672</v>
      </c>
      <c r="D4139" s="14" t="str">
        <f t="shared" si="63"/>
        <v>Error?</v>
      </c>
    </row>
    <row r="4140" spans="1:4" x14ac:dyDescent="0.2">
      <c r="A4140" s="55">
        <v>4079</v>
      </c>
      <c r="B4140" s="1232">
        <f>'Acct Summary 7-8'!G19</f>
        <v>31446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250000</v>
      </c>
      <c r="C4171" s="14" t="s">
        <v>672</v>
      </c>
      <c r="D4171" s="14" t="str">
        <f t="shared" si="64"/>
        <v>Error?</v>
      </c>
    </row>
    <row r="4172" spans="1:4" x14ac:dyDescent="0.2">
      <c r="A4172" s="55">
        <v>4111</v>
      </c>
      <c r="B4172" s="1232">
        <f>'Short-Term Long-Term Debt 25'!J49</f>
        <v>250000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2100</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2770</v>
      </c>
      <c r="C4268" s="14" t="s">
        <v>672</v>
      </c>
      <c r="D4268" s="14" t="str">
        <f t="shared" si="65"/>
        <v>Error?</v>
      </c>
    </row>
    <row r="4269" spans="1:5" x14ac:dyDescent="0.2">
      <c r="A4269" s="91">
        <v>4208</v>
      </c>
      <c r="B4269" s="1232">
        <f>'FP Info 3'!J16</f>
        <v>1007963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930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2354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3803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14906</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26861048</v>
      </c>
      <c r="D4995" s="14" t="str">
        <f t="shared" si="77"/>
        <v>Error?</v>
      </c>
    </row>
    <row r="4996" spans="1:4" x14ac:dyDescent="0.2">
      <c r="A4996" s="91">
        <v>4935</v>
      </c>
      <c r="B4996" s="1232">
        <f>'FP Info 3'!H31</f>
        <v>1853412.3120000002</v>
      </c>
      <c r="D4996" s="14" t="str">
        <f t="shared" si="77"/>
        <v>Error?</v>
      </c>
    </row>
    <row r="4997" spans="1:4" x14ac:dyDescent="0.2">
      <c r="A4997" s="91">
        <v>4936</v>
      </c>
      <c r="B4997" s="1232">
        <f>'FP Info 3'!H37</f>
        <v>250000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40000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40000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544443</v>
      </c>
      <c r="D5061" s="14" t="str">
        <f t="shared" si="78"/>
        <v>Error?</v>
      </c>
    </row>
    <row r="5062" spans="1:4" x14ac:dyDescent="0.2">
      <c r="A5062" s="83">
        <v>5001</v>
      </c>
      <c r="D5062" s="14" t="str">
        <f t="shared" si="78"/>
        <v>OK</v>
      </c>
    </row>
    <row r="5063" spans="1:4" x14ac:dyDescent="0.2">
      <c r="A5063" s="55">
        <v>5002</v>
      </c>
      <c r="B5063" s="1232">
        <f>'Revenues 9-14'!C7</f>
        <v>5185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549628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32282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32282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1473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15152</v>
      </c>
      <c r="C5096" s="14" t="s">
        <v>672</v>
      </c>
      <c r="D5096" s="14" t="str">
        <f t="shared" si="78"/>
        <v>Error?</v>
      </c>
    </row>
    <row r="5097" spans="1:4" x14ac:dyDescent="0.2">
      <c r="A5097" s="55">
        <v>5036</v>
      </c>
      <c r="B5097" s="1232">
        <f>'Revenues 9-14'!C77</f>
        <v>2689</v>
      </c>
      <c r="D5097" s="14" t="str">
        <f t="shared" si="78"/>
        <v>Error?</v>
      </c>
    </row>
    <row r="5098" spans="1:4" x14ac:dyDescent="0.2">
      <c r="A5098" s="55">
        <v>5037</v>
      </c>
      <c r="B5098" s="1232">
        <f>'Revenues 9-14'!C78</f>
        <v>210</v>
      </c>
      <c r="D5098" s="14" t="str">
        <f t="shared" si="78"/>
        <v>Error?</v>
      </c>
    </row>
    <row r="5099" spans="1:4" x14ac:dyDescent="0.2">
      <c r="A5099" s="55">
        <v>5038</v>
      </c>
      <c r="B5099" s="1232">
        <f>'Revenues 9-14'!C79</f>
        <v>2192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6935</v>
      </c>
      <c r="D5101" s="14" t="str">
        <f t="shared" si="78"/>
        <v>Error?</v>
      </c>
    </row>
    <row r="5102" spans="1:4" x14ac:dyDescent="0.2">
      <c r="A5102" s="55">
        <v>5041</v>
      </c>
      <c r="B5102" s="1232">
        <f>'Revenues 9-14'!C82</f>
        <v>12026</v>
      </c>
      <c r="C5102" s="14" t="s">
        <v>672</v>
      </c>
      <c r="D5102" s="14" t="str">
        <f t="shared" si="78"/>
        <v>Error?</v>
      </c>
    </row>
    <row r="5103" spans="1:4" x14ac:dyDescent="0.2">
      <c r="A5103" s="55">
        <v>5042</v>
      </c>
      <c r="B5103" s="1232">
        <f>'Revenues 9-14'!C84</f>
        <v>3226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435</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3661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6310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4535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2169</v>
      </c>
      <c r="D5119" s="14" t="str">
        <f t="shared" ref="D5119:D5182" si="79">IF(ISBLANK(B5119),"OK",IF(A5119-B5119=0,"OK","Error?"))</f>
        <v>Error?</v>
      </c>
    </row>
    <row r="5120" spans="1:4" x14ac:dyDescent="0.2">
      <c r="A5120" s="55">
        <v>5059</v>
      </c>
      <c r="B5120" s="1232">
        <f>'Revenues 9-14'!C108</f>
        <v>13014</v>
      </c>
      <c r="C5120" s="14" t="s">
        <v>672</v>
      </c>
      <c r="D5120" s="14" t="str">
        <f t="shared" si="79"/>
        <v>Error?</v>
      </c>
    </row>
    <row r="5121" spans="1:4" x14ac:dyDescent="0.2">
      <c r="A5121" s="55">
        <v>5060</v>
      </c>
      <c r="B5121" s="1232">
        <f>'Revenues 9-14'!C109</f>
        <v>625763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69288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69288</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11432</v>
      </c>
      <c r="D5134" s="14" t="str">
        <f t="shared" si="79"/>
        <v>Error?</v>
      </c>
    </row>
    <row r="5135" spans="1:4" x14ac:dyDescent="0.2">
      <c r="A5135" s="55">
        <v>5074</v>
      </c>
      <c r="B5135" s="1232">
        <f>'Revenues 9-14'!C126</f>
        <v>10436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21868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21971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91259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14906</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17714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17714</v>
      </c>
      <c r="C5246" s="14" t="s">
        <v>672</v>
      </c>
      <c r="D5246" s="14" t="str">
        <f t="shared" si="80"/>
        <v>Error?</v>
      </c>
    </row>
    <row r="5247" spans="1:4" x14ac:dyDescent="0.2">
      <c r="A5247" s="55">
        <v>5186</v>
      </c>
      <c r="B5247" s="1232">
        <f>'Revenues 9-14'!C203</f>
        <v>50980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50980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11747</v>
      </c>
      <c r="D5278" s="14" t="str">
        <f t="shared" si="81"/>
        <v>Error?</v>
      </c>
    </row>
    <row r="5279" spans="1:4" x14ac:dyDescent="0.2">
      <c r="A5279" s="55">
        <v>5218</v>
      </c>
      <c r="B5279" s="1232">
        <f>'Revenues 9-14'!C221</f>
        <v>35195</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46942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122723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137629</v>
      </c>
      <c r="C5326" s="14" t="s">
        <v>672</v>
      </c>
      <c r="D5326" s="14" t="str">
        <f t="shared" si="82"/>
        <v>Error?</v>
      </c>
    </row>
    <row r="5327" spans="1:4" x14ac:dyDescent="0.2">
      <c r="A5327" s="55">
        <v>5266</v>
      </c>
      <c r="B5327" s="1232">
        <f>'Revenues 9-14'!C275</f>
        <v>854651</v>
      </c>
      <c r="C5327" s="14" t="s">
        <v>672</v>
      </c>
      <c r="D5327" s="14" t="str">
        <f t="shared" si="82"/>
        <v>Error?</v>
      </c>
    </row>
    <row r="5328" spans="1:4" x14ac:dyDescent="0.2">
      <c r="A5328" s="55">
        <v>5267</v>
      </c>
      <c r="B5328" s="1232">
        <f>'Revenues 9-14'!D5</f>
        <v>142592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142592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203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203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181</v>
      </c>
      <c r="D5354" s="14" t="str">
        <f t="shared" si="82"/>
        <v>Error?</v>
      </c>
    </row>
    <row r="5355" spans="1:4" x14ac:dyDescent="0.2">
      <c r="A5355" s="55">
        <v>5294</v>
      </c>
      <c r="B5355" s="1232">
        <f>'Revenues 9-14'!D108</f>
        <v>246</v>
      </c>
      <c r="C5355" s="14" t="s">
        <v>672</v>
      </c>
      <c r="D5355" s="14" t="str">
        <f t="shared" si="82"/>
        <v>Error?</v>
      </c>
    </row>
    <row r="5356" spans="1:4" x14ac:dyDescent="0.2">
      <c r="A5356" s="55">
        <v>5295</v>
      </c>
      <c r="B5356" s="1232">
        <f>'Revenues 9-14'!D109</f>
        <v>143041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143041</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31111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31111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94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31205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14711</v>
      </c>
      <c r="D5615" s="14" t="str">
        <f t="shared" si="86"/>
        <v>Error?</v>
      </c>
    </row>
    <row r="5616" spans="1:4" x14ac:dyDescent="0.2">
      <c r="A5616" s="83">
        <v>5555</v>
      </c>
      <c r="D5616" s="14" t="str">
        <f t="shared" si="86"/>
        <v>OK</v>
      </c>
    </row>
    <row r="5617" spans="1:4" x14ac:dyDescent="0.2">
      <c r="A5617" s="55">
        <v>5556</v>
      </c>
      <c r="B5617" s="1232">
        <f>'Revenues 9-14'!F152</f>
        <v>35962</v>
      </c>
      <c r="D5617" s="14" t="str">
        <f t="shared" si="86"/>
        <v>Error?</v>
      </c>
    </row>
    <row r="5618" spans="1:4" x14ac:dyDescent="0.2">
      <c r="A5618" s="55">
        <v>5557</v>
      </c>
      <c r="B5618" s="1232">
        <f>'Revenues 9-14'!F154</f>
        <v>50673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50673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50673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81878</v>
      </c>
      <c r="C5720" s="14" t="s">
        <v>672</v>
      </c>
      <c r="D5720" s="14" t="str">
        <f t="shared" si="88"/>
        <v>Error?</v>
      </c>
    </row>
    <row r="5721" spans="1:4" x14ac:dyDescent="0.2">
      <c r="A5721" s="55">
        <v>5660</v>
      </c>
      <c r="B5721" s="1232">
        <f>'Revenues 9-14'!G5</f>
        <v>5880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17072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22952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3740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3740</v>
      </c>
      <c r="C5730" s="14" t="s">
        <v>672</v>
      </c>
      <c r="D5730" s="14" t="str">
        <f t="shared" si="88"/>
        <v>Error?</v>
      </c>
    </row>
    <row r="5731" spans="1:4" x14ac:dyDescent="0.2">
      <c r="A5731" s="55">
        <v>5670</v>
      </c>
      <c r="B5731" s="1232">
        <f>'Revenues 9-14'!G65</f>
        <v>78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26770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12963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12963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151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151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13114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26770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13114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13679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80.08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54246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54246</v>
      </c>
      <c r="D6215" s="14" t="str">
        <f t="shared" si="96"/>
        <v>Error?</v>
      </c>
      <c r="E6215" s="14" t="s">
        <v>209</v>
      </c>
    </row>
    <row r="6216" spans="1:5" x14ac:dyDescent="0.2">
      <c r="A6216">
        <v>6155</v>
      </c>
      <c r="B6216" s="1232">
        <f>'Assets-Liab 5-6'!J41</f>
        <v>54246</v>
      </c>
      <c r="D6216" s="14" t="str">
        <f t="shared" si="96"/>
        <v>Error?</v>
      </c>
      <c r="E6216" s="14" t="s">
        <v>209</v>
      </c>
    </row>
    <row r="6217" spans="1:5" x14ac:dyDescent="0.2">
      <c r="A6217">
        <v>6156</v>
      </c>
      <c r="B6217" s="1232">
        <f>'Assets-Liab 5-6'!J4</f>
        <v>54246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105830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105830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105830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105170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105170</v>
      </c>
      <c r="D6229" s="14" t="str">
        <f t="shared" si="96"/>
        <v>Error?</v>
      </c>
      <c r="E6229" s="14" t="s">
        <v>209</v>
      </c>
    </row>
    <row r="6230" spans="1:5" x14ac:dyDescent="0.2">
      <c r="A6230">
        <v>6169</v>
      </c>
      <c r="B6230" s="1232">
        <f>'Acct Summary 7-8'!J20</f>
        <v>660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660</v>
      </c>
      <c r="D6263" s="14" t="str">
        <f t="shared" si="96"/>
        <v>Error?</v>
      </c>
      <c r="E6263" s="14" t="s">
        <v>209</v>
      </c>
    </row>
    <row r="6264" spans="1:5" x14ac:dyDescent="0.2">
      <c r="A6264">
        <v>6203</v>
      </c>
      <c r="B6264" s="1232">
        <f>'Acct Summary 7-8'!J79</f>
        <v>53586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54246</v>
      </c>
      <c r="D6266" s="14" t="str">
        <f t="shared" si="96"/>
        <v>Error?</v>
      </c>
      <c r="E6266" s="14" t="s">
        <v>209</v>
      </c>
    </row>
    <row r="6267" spans="1:5" x14ac:dyDescent="0.2">
      <c r="A6267">
        <v>6206</v>
      </c>
      <c r="B6267" s="1232">
        <f>'Acct Summary 7-8'!C82</f>
        <v>82266</v>
      </c>
      <c r="D6267" s="14" t="str">
        <f t="shared" si="96"/>
        <v>Error?</v>
      </c>
      <c r="E6267" s="14" t="s">
        <v>209</v>
      </c>
    </row>
    <row r="6268" spans="1:5" x14ac:dyDescent="0.2">
      <c r="A6268">
        <v>6207</v>
      </c>
      <c r="B6268" s="1232">
        <f>'Acct Summary 7-8'!D82</f>
        <v>30315</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7653</v>
      </c>
      <c r="D6270" s="14" t="str">
        <f t="shared" si="96"/>
        <v>Error?</v>
      </c>
      <c r="E6270" s="14" t="s">
        <v>209</v>
      </c>
    </row>
    <row r="6271" spans="1:5" x14ac:dyDescent="0.2">
      <c r="A6271">
        <v>6210</v>
      </c>
      <c r="B6271" s="1232">
        <f>'Acct Summary 7-8'!G82</f>
        <v>-4676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13114</v>
      </c>
      <c r="D6273" s="14" t="str">
        <f t="shared" si="97"/>
        <v>Error?</v>
      </c>
      <c r="E6273" s="14" t="s">
        <v>209</v>
      </c>
    </row>
    <row r="6274" spans="1:5" x14ac:dyDescent="0.2">
      <c r="A6274">
        <v>6213</v>
      </c>
      <c r="B6274" s="1232">
        <f>'Acct Summary 7-8'!J82</f>
        <v>660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0.20869101978691021</v>
      </c>
      <c r="D6276" s="14" t="str">
        <f t="shared" si="97"/>
        <v>Error?</v>
      </c>
      <c r="E6276" s="14" t="s">
        <v>209</v>
      </c>
    </row>
    <row r="6277" spans="1:5" x14ac:dyDescent="0.2">
      <c r="A6277">
        <v>6216</v>
      </c>
      <c r="B6277" s="1232">
        <f>'Acct Summary 7-8'!D83</f>
        <v>7.9416641997689413E-2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5.6982241912065822E-2</v>
      </c>
      <c r="D6279" s="14" t="str">
        <f t="shared" si="97"/>
        <v>Error?</v>
      </c>
      <c r="E6279" s="14" t="s">
        <v>209</v>
      </c>
    </row>
    <row r="6280" spans="1:5" x14ac:dyDescent="0.2">
      <c r="A6280">
        <v>6219</v>
      </c>
      <c r="B6280" s="1232">
        <f>'Acct Summary 7-8'!G83</f>
        <v>-0.1160355352622959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0.13417641220827323</v>
      </c>
      <c r="D6282" s="14" t="str">
        <f t="shared" si="97"/>
        <v>Error?</v>
      </c>
      <c r="E6282" s="14" t="s">
        <v>209</v>
      </c>
    </row>
    <row r="6283" spans="1:5" x14ac:dyDescent="0.2">
      <c r="A6283">
        <v>6222</v>
      </c>
      <c r="B6283" s="1232">
        <f>'Acct Summary 7-8'!J83</f>
        <v>1.2166795708439333E-2</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105830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105830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105830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105744</v>
      </c>
      <c r="D6983" s="14" t="str">
        <f t="shared" si="108"/>
        <v>Error?</v>
      </c>
    </row>
    <row r="6984" spans="1:4" x14ac:dyDescent="0.2">
      <c r="A6984">
        <v>6923</v>
      </c>
      <c r="B6984" s="1232">
        <f>'Expenditures 15-22'!K86</f>
        <v>105744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105744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105170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105830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15164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15164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14193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14193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75813</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75813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75813</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29357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105170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75813</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29357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105170</v>
      </c>
      <c r="D7224" s="14" t="str">
        <f t="shared" si="111"/>
        <v>Error?</v>
      </c>
    </row>
    <row r="7225" spans="1:4" x14ac:dyDescent="0.2">
      <c r="A7225">
        <v>7164</v>
      </c>
      <c r="B7225" s="1232">
        <f>'Expenditures 15-22'!K332</f>
        <v>660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76534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5185</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2016-09-13T17:59:56Z</cp:lastPrinted>
  <dcterms:created xsi:type="dcterms:W3CDTF">2003-10-29T19:06:34Z</dcterms:created>
  <dcterms:modified xsi:type="dcterms:W3CDTF">2016-09-21T13:46:51Z</dcterms:modified>
</cp:coreProperties>
</file>